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5\3. Арматура промышленная трубопроводная ДУ до 100 м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пономенклатурный!$B$13:$H$120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пономенклатурный!$B$1:$J$120</definedName>
  </definedNames>
  <calcPr calcId="15251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</calcChain>
</file>

<file path=xl/sharedStrings.xml><?xml version="1.0" encoding="utf-8"?>
<sst xmlns="http://schemas.openxmlformats.org/spreadsheetml/2006/main" count="439" uniqueCount="127">
  <si>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</si>
  <si>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</si>
  <si>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</si>
  <si>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</si>
  <si>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</si>
  <si>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</si>
  <si>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</si>
  <si>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</si>
  <si>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</si>
  <si>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</si>
  <si>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</si>
  <si>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</si>
  <si>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</si>
  <si>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</si>
  <si>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</si>
  <si>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Лот 3</t>
  </si>
  <si>
    <t>Наименование лота: «Арматура промышленная трубопроводная ДУ до 100 мм»</t>
  </si>
  <si>
    <t>Фланец стальной приварной встык 1-80-6 ст09Г2С</t>
  </si>
  <si>
    <t>Клапан обратный 16с10нж 50х16 с фланцами и крепежом</t>
  </si>
  <si>
    <t>Клапан ручной балансировочный MSV-BD 003Z4004 32х20</t>
  </si>
  <si>
    <t>Кран шаровой КШ.Ц.П.020.040-03 20х40 под приварку</t>
  </si>
  <si>
    <t>Заглушка 1-100-0,6-20</t>
  </si>
  <si>
    <t>Комплект клапанов Danfoss MSV-S 003Z4011 15х20</t>
  </si>
  <si>
    <t>Клапан балансировочный MSV-BD LENO 003Z4005 40х20</t>
  </si>
  <si>
    <t>Колонка управления задвижкой выпуск 5 Ду100 с ручным приводом</t>
  </si>
  <si>
    <t>Клапан терморегуляторов Danfoss RA-N 15 прямой P/n 003G4207</t>
  </si>
  <si>
    <t>Фильтр сетчатый фланцевый FVF 32х16 P/n 065B7729</t>
  </si>
  <si>
    <t>Обтюратор 1-100-16 ст13ХФА с ответными фланцами и крепежом</t>
  </si>
  <si>
    <t>Кран шаровой LD КШ.Ц.П.015.040-03 15х40 под приварку</t>
  </si>
  <si>
    <t>Кран шаровой 11лс03пф 100х16 с ответными фланцами и крепежом</t>
  </si>
  <si>
    <t>Клапан запорный 15лс68нж 25х16 ХЛ1 A с ответными фланцами и крепежом</t>
  </si>
  <si>
    <t>Клапан запорный КСА 21250-008 8х250 ХЛ1 A с ответными фланцами и крепежом</t>
  </si>
  <si>
    <t>Клапан запорный ЭРС 6 33 100/16 T225 С УХЛ1 100х16 кл.герм A УХЛ1 с ответными фланцами и крепежом</t>
  </si>
  <si>
    <t>Клапан предохранительный КПП4Р 50-16 17лс17нж 50х16 ХЛ1 A пружина №11 Pн 1,2-2,5 с ответными фланцами и крепежом</t>
  </si>
  <si>
    <t>Затвор обратный КОП 50-16ХЛ1 19лс76нж 50х16 ХЛ1 фланцевый</t>
  </si>
  <si>
    <t>Клапан запорный КСА 21400-015 15х400 ХЛ1 A с ответными фланцами и крепежом</t>
  </si>
  <si>
    <t>Затвор обратный КОП 50-16-01 19лс15нж 50х16 ХЛ1 A с фланцами и крепежом</t>
  </si>
  <si>
    <t>Клапан угловой запорно-регулирующий УФ 23032-015 22лс69нж 15х400 ХЛ1 A с ответными фланцами и крепежом</t>
  </si>
  <si>
    <t>Кран шаровой КШ 20.63.3130 20х63 с ответными фланцами и крепежом</t>
  </si>
  <si>
    <t>Кран шаровой КШ.Ц.Ф.015.040.П/П-03 15х40 с ответными фланцами и крепежом</t>
  </si>
  <si>
    <t>Кран шаровой КШ7.1-25-16-01-10 11лс16фт 25х16 ХЛ1 A с ответными фланцами и крепежом</t>
  </si>
  <si>
    <t>Задвижка клиновая ЗК80*16-р1-Ф-ХЛ1-лс/09ГСФ*6-К52/ЭП</t>
  </si>
  <si>
    <t>Задвижка клиновая с выдвижным шпинделем КСА 11040-100 100х40 ХЛ1 A с электроприводом, ответными фланцами и крепежом</t>
  </si>
  <si>
    <t>Задвижка клиновая с выдвижным шпинделем ЗС 50.63.3331 50х63 ХЛ1 A с электроприводом, ответными фланцами и крепежом</t>
  </si>
  <si>
    <t>Кран шаровой КШ 32-16лс КШ32лс016п 32х16 ХЛ1 штуцерный</t>
  </si>
  <si>
    <t>Фильтр сетчатый с пробкой Danfoss FVF 25х16 Kvs-16,5 P/n 065B7742 с ответными фланцами и крепежом</t>
  </si>
  <si>
    <t>Кран шаровой регулирующий с измерительными ниппелями TEMPER 6 83 45 065 65х40 ХЛ1 A с ответными фланцами и крепежом</t>
  </si>
  <si>
    <t>Клапан запорный фланцевый 15лс68нж КЗП 400-25-ОФ(1)-016-Х-ХЛ1 A 25х16 с ответными фланцами и крепежом</t>
  </si>
  <si>
    <t>Кран шаровой КШ 15.40.3130 15х40 ХЛ1 A с ответными фланцами и крепежом</t>
  </si>
  <si>
    <t>Кран шаровой ТД39432102.16.050 10лс16нж 50х16 ХЛ A с ответными фланцами и крепежом</t>
  </si>
  <si>
    <t>Клапан-отсекатель КО302М 100х320 ХЛ1 с ответными фланцами и крепежом</t>
  </si>
  <si>
    <t>Кран шаровой разборный надземный BTL RN39101-40.Фл.Нд.Р.Ж.+115.ХЛ1 40х16 ХЛ1 A с ответными фланцами и крепежом</t>
  </si>
  <si>
    <t>Фланец стальной плоский приварной 65-16-01-1-B-09Г2С-II</t>
  </si>
  <si>
    <t>Кран шаровой КШ 15-40лс КШ15лс040п 15х40 ХЛ1 A под приварку</t>
  </si>
  <si>
    <t>Клапан предохранительный Прегран КПП 095-05-16-015х015-14 15х16</t>
  </si>
  <si>
    <t>Комплект фланцев 50-16-11-1-B-Ст09ГСФ-IV с крепежом и прокладками</t>
  </si>
  <si>
    <t>Кран шаровой КШ 15.16.4130 15х16 ХЛ1 A под приварку</t>
  </si>
  <si>
    <t>Кран шаровой Neway 65х16 2 1/2-BS1R корпус A350 LF2 с ответными фланцами и крепежом</t>
  </si>
  <si>
    <t>Кран шаровой КШ 20-16лс КШ20лс016п 20х16 ХЛ1 A под приварку</t>
  </si>
  <si>
    <t>Кран шаровой КШ 15-16лс КШ15лс016п 15х16 ХЛ1 под приварку</t>
  </si>
  <si>
    <t>Кран шаровой КШ 25-16лс КШ25лс016п 25х16 ХЛ1 A под приварку</t>
  </si>
  <si>
    <t>Кран шаровой КШП.1.1-80-16-01-10 11лс916фт 80х16 ХЛ1 A с электроприводом, ответными фланцами и крепежом</t>
  </si>
  <si>
    <t>Кран шаровой ЗТА КШ З12г1113 15/13-1,6 15х16 ХЛ1 A муфтовый</t>
  </si>
  <si>
    <t>Клапан запорный КЗП 400-25-ОФ(7)-320-Х-ХЛ1 25х320 ХЛ1 A с ответными фланцами и крепежом</t>
  </si>
  <si>
    <t>Задвижка клиновая с выдвижным шпинделем ЗК50*25-р1-Ф-Х-К0/09Г2С*5-К52/Р 50х25 ХЛ1 A с ответными фланцами и крепежом</t>
  </si>
  <si>
    <t>Клапан запорный 15нж54бк 15х400 УХЛ1 A муфтовый</t>
  </si>
  <si>
    <t>Заглушка поворотная DN80 PN320 1982/17-02-95862-00-ТХ-ОЛ</t>
  </si>
  <si>
    <t>Кран шаровой КШР.П.М01.15.40.ХЛ1 15х40 ХЛ1 A муфтовый</t>
  </si>
  <si>
    <t>Кран шаровой КШ 32-40лс КШ32лс040п 32х40 ХЛ1 A под приварку</t>
  </si>
  <si>
    <t>Кран шаровой для надземной установки ПТ39164-100.PN1,6.P1,6.Фл.BB.Нд0.Р.Н.-60/150.2.НС.ХЛ1 100х16 ХЛ1 A с ответными фланцами и крепе жом</t>
  </si>
  <si>
    <t>Фланец стальной плоский приварной 65-16-01-1-B-Ст13ХФА-II</t>
  </si>
  <si>
    <t>Фланец стальной плоский приварной 100-16-01-2-B-Ст13ХФА-II</t>
  </si>
  <si>
    <t>Соединение фланцевое изолирующее ИФС-25-16-09Г2С</t>
  </si>
  <si>
    <t>Кран шаровой КШ 25.16.4130 25х16 ХЛ1 A под приварку</t>
  </si>
  <si>
    <t>Клапан-отсекатель КО302М 100х320 УХЛ1 с ответными фланцами и крепежом</t>
  </si>
  <si>
    <t>Клапан регулирующий НХА КР ЭП 25 16 12 ЛС Т225 УХЛ 25х16 УХЛ1 кл.герм.IV под электропривод, с ответными фланцами и крепежом</t>
  </si>
  <si>
    <t>Заглушка поворотная 2-50-4,0-09ГСФ в комплекте</t>
  </si>
  <si>
    <t>Клапан регулирующий BAOYI GROUP CV5142G 25х25 ХЛ1 A корпус A351 CF8 с ответными фланцами и крепежом</t>
  </si>
  <si>
    <t>Кран шаровой Capra Valve 2-1/2Q1R 65х16 ХЛ1 A корпус A352 LCB с ответными фланцами и крепежом</t>
  </si>
  <si>
    <t>Фланец приварной встык WN CL1500 RTJ DN100-114x11 ст13ХФА</t>
  </si>
  <si>
    <t>Фланец DN100 WN CL2500 RTJ ТСК-22.04-2 с крепежом и прокладкой</t>
  </si>
  <si>
    <t>Фланец 100х35 ТСК-22.04-1 с крепежом и прокладкой</t>
  </si>
  <si>
    <t>ШТ</t>
  </si>
  <si>
    <t>Состояние удовлетворительное. Отсутствие повреждений</t>
  </si>
  <si>
    <t>Состояние неудовлетворительное. Не соответствует условиям консервации согласно требованиям паспорта. Отсутствие гарантии ликвидности оборудования.</t>
  </si>
  <si>
    <t>Состояние неудовлетворительное. Нет документа, подтверждающего герметичность.</t>
  </si>
  <si>
    <t>Прокладка А-80-40ПОН исполнения А для фланца Ду 80 мм на Р 40 кгс/см2 из паронита марки ПОН</t>
  </si>
  <si>
    <t>Прокладка А-100-40-ПОН-Б исполнения А для фланца Ду 100 мм на Р 40кгс/см2 из паронита марки ПОН-Б</t>
  </si>
  <si>
    <t>Кран шаровой КШ 15-40лс КШ15лс040п 15х40 ХЛ1 A с ответными фланцами и крепежом</t>
  </si>
  <si>
    <t>Кран шаровой разборный надземный с плавающей пробкой BTL RN39101- 015.Св.Нд.Р.Ж.+115.ХЛ1 15х16 ХЛ1 A под приварку</t>
  </si>
  <si>
    <t>Кран шаровой разборный надземный с плавающей пробкой BTL RN39101- 020.Св.Нд.Р.Ж.+10.ХЛ1 20х16 ХЛ1 A под приварку</t>
  </si>
  <si>
    <t>Кран шаровой разборный надземный с плавающей пробкой BTL RN39101- 020.Св.Нд.Р.Ж.+90.ХЛ1 20х16 ХЛ1 A под приварку</t>
  </si>
  <si>
    <t>Кран шаровой КШ 15-100лс КШ15лс100п 15х100 ХЛ1 A с ответными фланцами и крепежом</t>
  </si>
  <si>
    <t>Клапан обратный невозвратный проходной 16лс48нж 25х160 ХЛ1 с ответными фланцами и крепежом</t>
  </si>
  <si>
    <t>Кран шаровой КШ 20-160лс КШлс160п 20х160 ХЛ1 с ответными фланцами и крепежом</t>
  </si>
  <si>
    <t>Клапан запорный КЗ 25-16-01 15лс65нж 25х16 ХЛ1 с ответными фланцами и крепежом</t>
  </si>
  <si>
    <t>Кран шаровой КШ 40-40лс КШ40лс040п 40х40 ХЛ1 A с ответными фланцами и крепежом</t>
  </si>
  <si>
    <t>Клапан обратный поворотный ОЗ50*25Ф-Н/К0/1-6/52-УХЛС0 УХЛ1 A с ответными фланцами и крепежом</t>
  </si>
  <si>
    <t>Затвор обратный КОП 50-16ХЛ1 19лс76нж 50х16 ХЛ1 F с ответными фланцами и крепежом</t>
  </si>
  <si>
    <t>Затвор обратный КОП 50-16ХЛ1 19лс76нж 50х16 ХЛ1 EE с ответными фланцами и крепежом</t>
  </si>
  <si>
    <t>Затвор обратный поворотный Neway 2S1R 50х16 корпус A352 LCB с ответными фланцами и крепежом</t>
  </si>
  <si>
    <t>Клапан регулирующий Danfoss VB2 32х25 P/n 065B2059 с электроприводом AMV30</t>
  </si>
  <si>
    <t>Кран шаровой Capra Valve 2QT1R 50х16 ХЛ1 A корпус A352 LCB с ответными фланцами и крепежом</t>
  </si>
  <si>
    <t>Затвор дисковый комбинированный ЗДК.2 100-16-01-11 100х16 32лс16фт с ответными фланцами и крепежом</t>
  </si>
  <si>
    <t>Затвор обратный поворотный Neway 2S6J 50х63 корпус A352 LCB с ответными фланцами и крепежом</t>
  </si>
  <si>
    <t>Затвор обратный поворотный Neway 100х25 4S1R корпус A216 WCB с ответными фланцами и крепежом</t>
  </si>
  <si>
    <t>Клапан предохранительный АМ213.25.40.3330.F/F 25х40 ХЛ1 A с ответными фланцами и крепежом</t>
  </si>
  <si>
    <t>Клапан запорно-регулирующий проходной односедельный Valvitalia Group S.p.A. серии LTG1 100х25 Cv170Л кл.герм.A корпус CF8M с ручным управлением, фланцами и крепежом</t>
  </si>
  <si>
    <t>Задвижка клиновая с выдвижным шпинделем ЗС 100.40.3331 100х40 ХЛ1 A под электропривод, фланцевая</t>
  </si>
  <si>
    <t>Задвижка клиновая с выдвижным шпинделем ЗК50*16-р1-Ф-Х-К0/09Г2С*6-К48/ЭП ЗКСП 50-016-01-10 50х16 ХЛ1 A с электроприводом, ответными фланцами и крепежом</t>
  </si>
  <si>
    <t>Задвижка клиновая с выдвижным шпинделем ЗК100*40-Ф-Х-К0/6-К48/ЭПГВ1/Н/С0 100х40 ХЛ1 A с электроприводом, ответными фланцами и крепежом</t>
  </si>
  <si>
    <t>Задвижка клиновая с выдвижным шпинделем ЗК50*16-р2-Ф-Х-К0/13ХФА*5-К52/ЭП 50х16 ХЛ1 A с электроприводом, ответными фланцами и крепежом</t>
  </si>
  <si>
    <t>Задвижка клиновая с выдвижным шпинделем ЗК100*40-р1-Ф-Х-К0/09Г2С*6-К48/ЭП 100х40 ХЛ1 A с электроприводом, ответными фланцами и крепежом</t>
  </si>
  <si>
    <t>Задвижка клиновая с выдвижным шпинделем ЗС 100.16.3331 100х16 ХЛ1 A с электроприводом ЭП4В-А-60-22-Э14-3-11111, ответными фланцами и крепежом</t>
  </si>
  <si>
    <t>Задвижка клиновая с выдвижным шпинделем ЗК100*25-р1-Ф-Х-К0/09Г2С*6-К48/ЭП 100х25 ХЛ1 A с электроприводом, ответными фланцами и крепежом</t>
  </si>
  <si>
    <t>Задвижка клиновая с выдвижным шпинделем КСА 11-101-100-025-253 100х25 ХЛ1 A с ответными фланцами и крепежом</t>
  </si>
  <si>
    <t>Клапан регулирующий проходной Valvitalia Group S.p.A. серии LTG3-DS 80х420 RTJ Cv28Л кл.герм.IV корпус CF8M с ответными фланцами и крепежом</t>
  </si>
  <si>
    <t>Затвор поворотный дисковый запорно-регулирующий 3-х эксцентриковый UNIQBUTT UN-B3 100х16 УХЛ1 A корпус WCB с электроприводом AUMA SGExC 05.1/ACExC 01.2, фланцами и крепежом</t>
  </si>
  <si>
    <t>Кран шаровой надземный СПМ-КШ50.320.ФО.ПЭ.Н.ХЛ1 50х320 ХЛ1 A корпус ASTM A350 LF2 с электроприводом AUMA SQEx 12.2/ACExC 01.2, ответными фланцами и крепежом</t>
  </si>
  <si>
    <t>Клапан регулирующий проходной односедельный Valvitalia Group S.p.A. серии LTG1 4" 100х100 RTJ Cv105Л кл.герм. A корпус CF8M с электроприводом, ответными фланцами и крепежом</t>
  </si>
  <si>
    <t>Хорошее</t>
  </si>
  <si>
    <t>Удовлетворительное</t>
  </si>
  <si>
    <t>Состояние неудовлетворительное. Длительное хранение на открытой площадке.</t>
  </si>
  <si>
    <t>Состояние хорошее</t>
  </si>
  <si>
    <t>Клапан балансировочный Ballorex серии Venturi FODRV 3947100-606005 65х16 
Kvs46,25</t>
  </si>
  <si>
    <t>Кран регулирующий шаровой двухходовой Belimo R2015-P63-S1 15х16 A Kvs0 ,63 с электроприводом LR230A-S</t>
  </si>
  <si>
    <t>Кран шаровой разборный надземный с плавающей пробкой BTL RN39101- 065.Фл.Нд.Р.Ж.+90.ХЛ1 65х16 ХЛ1 A с ответными 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</si>
</sst>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tabSelected="1" view="pageBreakPreview" topLeftCell="B1" zoomScale="80" zoomScaleNormal="70" zoomScaleSheetLayoutView="80" workbookViewId="0">
      <selection activeCell="B13" sqref="A13:XFD13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22" customWidth="1"/>
    <col min="9" max="9" width="44" style="22" customWidth="1"/>
    <col min="10" max="10" width="25.140625" style="21" customWidth="1"/>
    <col min="11" max="11" width="14.5703125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0" t="s">
        <v>0</v>
      </c>
      <c r="C2" s="30"/>
      <c r="D2" s="30"/>
      <c r="E2" s="31"/>
      <c r="F2" s="30"/>
      <c r="G2" s="30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2" t="s">
        <v>1</v>
      </c>
      <c r="C4" s="32"/>
      <c r="D4" s="32"/>
      <c r="E4" s="33"/>
      <c r="F4" s="32"/>
      <c r="G4" s="32"/>
      <c r="H4" s="32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34" t="s">
        <v>16</v>
      </c>
      <c r="C6" s="34"/>
      <c r="D6" s="34"/>
      <c r="E6" s="35"/>
      <c r="F6" s="34"/>
      <c r="G6" s="34"/>
      <c r="H6" s="34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28" t="s">
        <v>12</v>
      </c>
      <c r="C8" s="29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36" t="s">
        <v>15</v>
      </c>
      <c r="C9" s="36"/>
      <c r="D9" s="36"/>
      <c r="E9" s="37"/>
      <c r="F9" s="36"/>
      <c r="G9" s="36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1" ht="23.25" customHeight="1" x14ac:dyDescent="0.25">
      <c r="B11" s="38" t="s">
        <v>2</v>
      </c>
      <c r="C11" s="38"/>
      <c r="D11" s="38"/>
      <c r="E11" s="38"/>
      <c r="F11" s="38"/>
      <c r="G11" s="38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32.25" customHeight="1" x14ac:dyDescent="0.25"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30" x14ac:dyDescent="0.25">
      <c r="A15" t="str">
        <f>CONCATENATE(C15,F15)</f>
        <v>16946351</v>
      </c>
      <c r="B15" s="18">
        <v>1</v>
      </c>
      <c r="C15" s="19">
        <v>1694635</v>
      </c>
      <c r="D15" s="24" t="s">
        <v>29</v>
      </c>
      <c r="E15" s="19" t="s">
        <v>13</v>
      </c>
      <c r="F15" s="23">
        <v>1</v>
      </c>
      <c r="G15" s="20" t="s">
        <v>14</v>
      </c>
      <c r="H15" s="27">
        <v>42745</v>
      </c>
      <c r="I15" s="26" t="s">
        <v>83</v>
      </c>
      <c r="J15" s="39">
        <v>6788</v>
      </c>
      <c r="K15" s="21"/>
    </row>
    <row r="16" spans="1:11" ht="30" x14ac:dyDescent="0.25">
      <c r="A16" t="str">
        <f t="shared" ref="A16:A79" si="0">CONCATENATE(C16,F16)</f>
        <v>17301341</v>
      </c>
      <c r="B16" s="18">
        <f t="shared" ref="B16:B47" si="1">+B15+1</f>
        <v>2</v>
      </c>
      <c r="C16" s="19">
        <v>1730134</v>
      </c>
      <c r="D16" s="24" t="s">
        <v>99</v>
      </c>
      <c r="E16" s="19" t="s">
        <v>13</v>
      </c>
      <c r="F16" s="23">
        <v>1</v>
      </c>
      <c r="G16" s="20" t="s">
        <v>14</v>
      </c>
      <c r="H16" s="27">
        <v>42339</v>
      </c>
      <c r="I16" s="26" t="s">
        <v>83</v>
      </c>
      <c r="J16" s="39">
        <v>4685</v>
      </c>
    </row>
    <row r="17" spans="1:10" ht="30" x14ac:dyDescent="0.25">
      <c r="A17" t="str">
        <f t="shared" si="0"/>
        <v>174827716</v>
      </c>
      <c r="B17" s="18">
        <f t="shared" si="1"/>
        <v>3</v>
      </c>
      <c r="C17" s="19">
        <v>1748277</v>
      </c>
      <c r="D17" s="24" t="s">
        <v>30</v>
      </c>
      <c r="E17" s="19" t="s">
        <v>13</v>
      </c>
      <c r="F17" s="23">
        <v>16</v>
      </c>
      <c r="G17" s="20" t="s">
        <v>14</v>
      </c>
      <c r="H17" s="27">
        <v>42272</v>
      </c>
      <c r="I17" s="26" t="s">
        <v>83</v>
      </c>
      <c r="J17" s="39">
        <v>3610</v>
      </c>
    </row>
    <row r="18" spans="1:10" ht="60" x14ac:dyDescent="0.25">
      <c r="A18" t="str">
        <f t="shared" si="0"/>
        <v>17486691</v>
      </c>
      <c r="B18" s="18">
        <f t="shared" si="1"/>
        <v>4</v>
      </c>
      <c r="C18" s="19">
        <v>1748669</v>
      </c>
      <c r="D18" s="24" t="s">
        <v>117</v>
      </c>
      <c r="E18" s="19" t="s">
        <v>13</v>
      </c>
      <c r="F18" s="23">
        <v>1</v>
      </c>
      <c r="G18" s="20" t="s">
        <v>14</v>
      </c>
      <c r="H18" s="27">
        <v>42339</v>
      </c>
      <c r="I18" s="26" t="s">
        <v>83</v>
      </c>
      <c r="J18" s="39">
        <v>36437</v>
      </c>
    </row>
    <row r="19" spans="1:10" ht="30" x14ac:dyDescent="0.25">
      <c r="A19" t="str">
        <f t="shared" si="0"/>
        <v>17491818</v>
      </c>
      <c r="B19" s="18">
        <f t="shared" si="1"/>
        <v>5</v>
      </c>
      <c r="C19" s="19">
        <v>1749181</v>
      </c>
      <c r="D19" s="24" t="s">
        <v>31</v>
      </c>
      <c r="E19" s="19" t="s">
        <v>13</v>
      </c>
      <c r="F19" s="23">
        <v>8</v>
      </c>
      <c r="G19" s="20" t="s">
        <v>14</v>
      </c>
      <c r="H19" s="27">
        <v>42491</v>
      </c>
      <c r="I19" s="26" t="s">
        <v>83</v>
      </c>
      <c r="J19" s="39">
        <v>16884</v>
      </c>
    </row>
    <row r="20" spans="1:10" ht="30" x14ac:dyDescent="0.25">
      <c r="A20" t="str">
        <f t="shared" si="0"/>
        <v>175001924</v>
      </c>
      <c r="B20" s="18">
        <f t="shared" si="1"/>
        <v>6</v>
      </c>
      <c r="C20" s="19">
        <v>1750019</v>
      </c>
      <c r="D20" s="24" t="s">
        <v>93</v>
      </c>
      <c r="E20" s="19" t="s">
        <v>13</v>
      </c>
      <c r="F20" s="23">
        <v>24</v>
      </c>
      <c r="G20" s="20" t="s">
        <v>14</v>
      </c>
      <c r="H20" s="27">
        <v>42272</v>
      </c>
      <c r="I20" s="26" t="s">
        <v>83</v>
      </c>
      <c r="J20" s="39">
        <v>3577</v>
      </c>
    </row>
    <row r="21" spans="1:10" ht="30" x14ac:dyDescent="0.25">
      <c r="A21" t="str">
        <f t="shared" si="0"/>
        <v>17515561</v>
      </c>
      <c r="B21" s="18">
        <f t="shared" si="1"/>
        <v>7</v>
      </c>
      <c r="C21" s="19">
        <v>1751556</v>
      </c>
      <c r="D21" s="24" t="s">
        <v>33</v>
      </c>
      <c r="E21" s="19" t="s">
        <v>13</v>
      </c>
      <c r="F21" s="23">
        <v>1</v>
      </c>
      <c r="G21" s="20" t="s">
        <v>14</v>
      </c>
      <c r="H21" s="27">
        <v>42254</v>
      </c>
      <c r="I21" s="26" t="s">
        <v>83</v>
      </c>
      <c r="J21" s="39">
        <v>8523</v>
      </c>
    </row>
    <row r="22" spans="1:10" ht="30" x14ac:dyDescent="0.25">
      <c r="A22" t="str">
        <f t="shared" si="0"/>
        <v>17515737</v>
      </c>
      <c r="B22" s="18">
        <f t="shared" si="1"/>
        <v>8</v>
      </c>
      <c r="C22" s="19">
        <v>1751573</v>
      </c>
      <c r="D22" s="24" t="s">
        <v>100</v>
      </c>
      <c r="E22" s="19" t="s">
        <v>13</v>
      </c>
      <c r="F22" s="23">
        <v>7</v>
      </c>
      <c r="G22" s="20" t="s">
        <v>14</v>
      </c>
      <c r="H22" s="27">
        <v>43885</v>
      </c>
      <c r="I22" s="26" t="s">
        <v>83</v>
      </c>
      <c r="J22" s="39">
        <v>8167</v>
      </c>
    </row>
    <row r="23" spans="1:10" ht="45" x14ac:dyDescent="0.25">
      <c r="A23" t="str">
        <f t="shared" si="0"/>
        <v>17563961</v>
      </c>
      <c r="B23" s="18">
        <f t="shared" si="1"/>
        <v>9</v>
      </c>
      <c r="C23" s="19">
        <v>1756396</v>
      </c>
      <c r="D23" s="24" t="s">
        <v>113</v>
      </c>
      <c r="E23" s="19" t="s">
        <v>13</v>
      </c>
      <c r="F23" s="23">
        <v>1</v>
      </c>
      <c r="G23" s="20" t="s">
        <v>14</v>
      </c>
      <c r="H23" s="27">
        <v>42705</v>
      </c>
      <c r="I23" s="26" t="s">
        <v>83</v>
      </c>
      <c r="J23" s="39">
        <v>48028</v>
      </c>
    </row>
    <row r="24" spans="1:10" ht="30" x14ac:dyDescent="0.25">
      <c r="A24" t="str">
        <f t="shared" si="0"/>
        <v>176630312</v>
      </c>
      <c r="B24" s="18">
        <f t="shared" si="1"/>
        <v>10</v>
      </c>
      <c r="C24" s="19">
        <v>1766303</v>
      </c>
      <c r="D24" s="24" t="s">
        <v>87</v>
      </c>
      <c r="E24" s="19" t="s">
        <v>82</v>
      </c>
      <c r="F24" s="23">
        <v>12</v>
      </c>
      <c r="G24" s="20" t="s">
        <v>14</v>
      </c>
      <c r="H24" s="27">
        <v>44351</v>
      </c>
      <c r="I24" s="26" t="s">
        <v>83</v>
      </c>
      <c r="J24" s="39">
        <v>10</v>
      </c>
    </row>
    <row r="25" spans="1:10" ht="30" x14ac:dyDescent="0.25">
      <c r="A25" t="str">
        <f t="shared" si="0"/>
        <v>18075391</v>
      </c>
      <c r="B25" s="18">
        <f t="shared" si="1"/>
        <v>11</v>
      </c>
      <c r="C25" s="19">
        <v>1807539</v>
      </c>
      <c r="D25" s="24" t="s">
        <v>34</v>
      </c>
      <c r="E25" s="19" t="s">
        <v>82</v>
      </c>
      <c r="F25" s="23">
        <v>1</v>
      </c>
      <c r="G25" s="20" t="s">
        <v>14</v>
      </c>
      <c r="H25" s="27">
        <v>42366</v>
      </c>
      <c r="I25" s="26" t="s">
        <v>83</v>
      </c>
      <c r="J25" s="39">
        <v>4685</v>
      </c>
    </row>
    <row r="26" spans="1:10" ht="30" x14ac:dyDescent="0.25">
      <c r="A26" t="str">
        <f t="shared" si="0"/>
        <v>18177291</v>
      </c>
      <c r="B26" s="18">
        <f t="shared" si="1"/>
        <v>12</v>
      </c>
      <c r="C26" s="19">
        <v>1817729</v>
      </c>
      <c r="D26" s="24" t="s">
        <v>35</v>
      </c>
      <c r="E26" s="19" t="s">
        <v>13</v>
      </c>
      <c r="F26" s="23">
        <v>1</v>
      </c>
      <c r="G26" s="20" t="s">
        <v>14</v>
      </c>
      <c r="H26" s="27">
        <v>42491</v>
      </c>
      <c r="I26" s="26" t="s">
        <v>83</v>
      </c>
      <c r="J26" s="39">
        <v>4220</v>
      </c>
    </row>
    <row r="27" spans="1:10" ht="30" x14ac:dyDescent="0.25">
      <c r="A27" t="str">
        <f t="shared" si="0"/>
        <v>18219301</v>
      </c>
      <c r="B27" s="18">
        <f t="shared" si="1"/>
        <v>13</v>
      </c>
      <c r="C27" s="19">
        <v>1821930</v>
      </c>
      <c r="D27" s="24" t="s">
        <v>36</v>
      </c>
      <c r="E27" s="19" t="s">
        <v>13</v>
      </c>
      <c r="F27" s="23">
        <v>1</v>
      </c>
      <c r="G27" s="20" t="s">
        <v>14</v>
      </c>
      <c r="H27" s="27">
        <v>42339</v>
      </c>
      <c r="I27" s="26" t="s">
        <v>83</v>
      </c>
      <c r="J27" s="39">
        <v>3669</v>
      </c>
    </row>
    <row r="28" spans="1:10" ht="30" x14ac:dyDescent="0.25">
      <c r="A28" t="str">
        <f t="shared" si="0"/>
        <v>18221112</v>
      </c>
      <c r="B28" s="18">
        <f t="shared" si="1"/>
        <v>14</v>
      </c>
      <c r="C28" s="19">
        <v>1822111</v>
      </c>
      <c r="D28" s="24" t="s">
        <v>98</v>
      </c>
      <c r="E28" s="19" t="s">
        <v>13</v>
      </c>
      <c r="F28" s="23">
        <v>2</v>
      </c>
      <c r="G28" s="20" t="s">
        <v>14</v>
      </c>
      <c r="H28" s="27">
        <v>42339</v>
      </c>
      <c r="I28" s="26" t="s">
        <v>83</v>
      </c>
      <c r="J28" s="39">
        <v>8889</v>
      </c>
    </row>
    <row r="29" spans="1:10" ht="30" x14ac:dyDescent="0.25">
      <c r="A29" t="str">
        <f t="shared" si="0"/>
        <v>183648924</v>
      </c>
      <c r="B29" s="18">
        <f t="shared" si="1"/>
        <v>15</v>
      </c>
      <c r="C29" s="19">
        <v>1836489</v>
      </c>
      <c r="D29" s="24" t="s">
        <v>37</v>
      </c>
      <c r="E29" s="19" t="s">
        <v>13</v>
      </c>
      <c r="F29" s="23">
        <v>24</v>
      </c>
      <c r="G29" s="20" t="s">
        <v>14</v>
      </c>
      <c r="H29" s="27">
        <v>42339</v>
      </c>
      <c r="I29" s="26" t="s">
        <v>83</v>
      </c>
      <c r="J29" s="39">
        <v>29870</v>
      </c>
    </row>
    <row r="30" spans="1:10" ht="45" x14ac:dyDescent="0.25">
      <c r="A30" t="str">
        <f t="shared" si="0"/>
        <v>18400811</v>
      </c>
      <c r="B30" s="18">
        <f t="shared" si="1"/>
        <v>16</v>
      </c>
      <c r="C30" s="19">
        <v>1840081</v>
      </c>
      <c r="D30" s="24" t="s">
        <v>124</v>
      </c>
      <c r="E30" s="19" t="s">
        <v>82</v>
      </c>
      <c r="F30" s="23">
        <v>1</v>
      </c>
      <c r="G30" s="20" t="s">
        <v>14</v>
      </c>
      <c r="H30" s="27">
        <v>43329</v>
      </c>
      <c r="I30" s="26" t="s">
        <v>83</v>
      </c>
      <c r="J30" s="39">
        <v>14226</v>
      </c>
    </row>
    <row r="31" spans="1:10" ht="30" x14ac:dyDescent="0.25">
      <c r="A31" t="str">
        <f t="shared" si="0"/>
        <v>184399610</v>
      </c>
      <c r="B31" s="18">
        <f t="shared" si="1"/>
        <v>17</v>
      </c>
      <c r="C31" s="19">
        <v>1843996</v>
      </c>
      <c r="D31" s="24" t="s">
        <v>38</v>
      </c>
      <c r="E31" s="19" t="s">
        <v>13</v>
      </c>
      <c r="F31" s="23">
        <v>10</v>
      </c>
      <c r="G31" s="20" t="s">
        <v>14</v>
      </c>
      <c r="H31" s="27">
        <v>42339</v>
      </c>
      <c r="I31" s="26" t="s">
        <v>83</v>
      </c>
      <c r="J31" s="39">
        <v>5389</v>
      </c>
    </row>
    <row r="32" spans="1:10" ht="30" x14ac:dyDescent="0.25">
      <c r="A32" t="str">
        <f t="shared" si="0"/>
        <v>18882251</v>
      </c>
      <c r="B32" s="18">
        <f t="shared" si="1"/>
        <v>18</v>
      </c>
      <c r="C32" s="19">
        <v>1888225</v>
      </c>
      <c r="D32" s="24" t="s">
        <v>104</v>
      </c>
      <c r="E32" s="19" t="s">
        <v>13</v>
      </c>
      <c r="F32" s="23">
        <v>1</v>
      </c>
      <c r="G32" s="20" t="s">
        <v>14</v>
      </c>
      <c r="H32" s="27">
        <v>42531</v>
      </c>
      <c r="I32" s="26" t="s">
        <v>83</v>
      </c>
      <c r="J32" s="39">
        <v>10581</v>
      </c>
    </row>
    <row r="33" spans="1:10" ht="45" x14ac:dyDescent="0.25">
      <c r="A33" t="str">
        <f t="shared" si="0"/>
        <v>18895085</v>
      </c>
      <c r="B33" s="18">
        <f t="shared" si="1"/>
        <v>19</v>
      </c>
      <c r="C33" s="19">
        <v>1889508</v>
      </c>
      <c r="D33" s="24" t="s">
        <v>116</v>
      </c>
      <c r="E33" s="19" t="s">
        <v>13</v>
      </c>
      <c r="F33" s="23">
        <v>5</v>
      </c>
      <c r="G33" s="20" t="s">
        <v>14</v>
      </c>
      <c r="H33" s="27">
        <v>42865</v>
      </c>
      <c r="I33" s="26" t="s">
        <v>83</v>
      </c>
      <c r="J33" s="39">
        <v>208194</v>
      </c>
    </row>
    <row r="34" spans="1:10" ht="60" x14ac:dyDescent="0.25">
      <c r="A34" t="str">
        <f t="shared" si="0"/>
        <v>18895091</v>
      </c>
      <c r="B34" s="18">
        <f t="shared" si="1"/>
        <v>20</v>
      </c>
      <c r="C34" s="19">
        <v>1889509</v>
      </c>
      <c r="D34" s="24" t="s">
        <v>119</v>
      </c>
      <c r="E34" s="19" t="s">
        <v>13</v>
      </c>
      <c r="F34" s="23">
        <v>1</v>
      </c>
      <c r="G34" s="20" t="s">
        <v>14</v>
      </c>
      <c r="H34" s="27">
        <v>42865</v>
      </c>
      <c r="I34" s="26" t="s">
        <v>83</v>
      </c>
      <c r="J34" s="39">
        <v>41540</v>
      </c>
    </row>
    <row r="35" spans="1:10" ht="30" x14ac:dyDescent="0.25">
      <c r="A35" t="str">
        <f t="shared" si="0"/>
        <v>18972073</v>
      </c>
      <c r="B35" s="18">
        <f t="shared" si="1"/>
        <v>21</v>
      </c>
      <c r="C35" s="19">
        <v>1897207</v>
      </c>
      <c r="D35" s="24" t="s">
        <v>39</v>
      </c>
      <c r="E35" s="19" t="s">
        <v>13</v>
      </c>
      <c r="F35" s="23">
        <v>3</v>
      </c>
      <c r="G35" s="20" t="s">
        <v>14</v>
      </c>
      <c r="H35" s="27">
        <v>42543</v>
      </c>
      <c r="I35" s="26" t="s">
        <v>83</v>
      </c>
      <c r="J35" s="39">
        <v>1997</v>
      </c>
    </row>
    <row r="36" spans="1:10" ht="30" x14ac:dyDescent="0.25">
      <c r="A36" t="str">
        <f t="shared" si="0"/>
        <v>19402799</v>
      </c>
      <c r="B36" s="18">
        <f t="shared" si="1"/>
        <v>22</v>
      </c>
      <c r="C36" s="19">
        <v>1940279</v>
      </c>
      <c r="D36" s="24" t="s">
        <v>94</v>
      </c>
      <c r="E36" s="19" t="s">
        <v>13</v>
      </c>
      <c r="F36" s="23">
        <v>9</v>
      </c>
      <c r="G36" s="20" t="s">
        <v>14</v>
      </c>
      <c r="H36" s="27">
        <v>43749</v>
      </c>
      <c r="I36" s="26" t="s">
        <v>83</v>
      </c>
      <c r="J36" s="39">
        <v>3233</v>
      </c>
    </row>
    <row r="37" spans="1:10" ht="30" x14ac:dyDescent="0.25">
      <c r="A37" t="str">
        <f t="shared" si="0"/>
        <v>19653992</v>
      </c>
      <c r="B37" s="18">
        <f t="shared" si="1"/>
        <v>23</v>
      </c>
      <c r="C37" s="19">
        <v>1965399</v>
      </c>
      <c r="D37" s="24" t="s">
        <v>40</v>
      </c>
      <c r="E37" s="19" t="s">
        <v>13</v>
      </c>
      <c r="F37" s="23">
        <v>2</v>
      </c>
      <c r="G37" s="20" t="s">
        <v>14</v>
      </c>
      <c r="H37" s="27">
        <v>42842</v>
      </c>
      <c r="I37" s="26" t="s">
        <v>83</v>
      </c>
      <c r="J37" s="39">
        <v>4398</v>
      </c>
    </row>
    <row r="38" spans="1:10" ht="30" x14ac:dyDescent="0.25">
      <c r="A38" t="str">
        <f t="shared" si="0"/>
        <v>19723871</v>
      </c>
      <c r="B38" s="18">
        <f t="shared" si="1"/>
        <v>24</v>
      </c>
      <c r="C38" s="19">
        <v>1972387</v>
      </c>
      <c r="D38" s="24" t="s">
        <v>41</v>
      </c>
      <c r="E38" s="19" t="s">
        <v>13</v>
      </c>
      <c r="F38" s="23">
        <v>1</v>
      </c>
      <c r="G38" s="20" t="s">
        <v>14</v>
      </c>
      <c r="H38" s="27">
        <v>43069</v>
      </c>
      <c r="I38" s="26" t="s">
        <v>83</v>
      </c>
      <c r="J38" s="39">
        <v>40405</v>
      </c>
    </row>
    <row r="39" spans="1:10" ht="45" x14ac:dyDescent="0.25">
      <c r="A39" t="str">
        <f t="shared" si="0"/>
        <v>19763324</v>
      </c>
      <c r="B39" s="18">
        <f t="shared" si="1"/>
        <v>25</v>
      </c>
      <c r="C39" s="19">
        <v>1976332</v>
      </c>
      <c r="D39" s="24" t="s">
        <v>42</v>
      </c>
      <c r="E39" s="19" t="s">
        <v>13</v>
      </c>
      <c r="F39" s="23">
        <v>4</v>
      </c>
      <c r="G39" s="20" t="s">
        <v>14</v>
      </c>
      <c r="H39" s="27">
        <v>43373</v>
      </c>
      <c r="I39" s="26" t="s">
        <v>83</v>
      </c>
      <c r="J39" s="39">
        <v>194112</v>
      </c>
    </row>
    <row r="40" spans="1:10" ht="60" x14ac:dyDescent="0.25">
      <c r="A40" t="str">
        <f t="shared" si="0"/>
        <v>19864734</v>
      </c>
      <c r="B40" s="18">
        <f t="shared" si="1"/>
        <v>26</v>
      </c>
      <c r="C40" s="19">
        <v>1986473</v>
      </c>
      <c r="D40" s="24" t="s">
        <v>118</v>
      </c>
      <c r="E40" s="19" t="s">
        <v>13</v>
      </c>
      <c r="F40" s="23">
        <v>4</v>
      </c>
      <c r="G40" s="20" t="s">
        <v>14</v>
      </c>
      <c r="H40" s="27">
        <v>42826</v>
      </c>
      <c r="I40" s="26" t="s">
        <v>83</v>
      </c>
      <c r="J40" s="39">
        <v>394526</v>
      </c>
    </row>
    <row r="41" spans="1:10" ht="45" x14ac:dyDescent="0.25">
      <c r="A41" t="str">
        <f t="shared" si="0"/>
        <v>19880175</v>
      </c>
      <c r="B41" s="18">
        <f t="shared" si="1"/>
        <v>27</v>
      </c>
      <c r="C41" s="19">
        <v>1988017</v>
      </c>
      <c r="D41" s="24" t="s">
        <v>43</v>
      </c>
      <c r="E41" s="19" t="s">
        <v>13</v>
      </c>
      <c r="F41" s="23">
        <v>5</v>
      </c>
      <c r="G41" s="20" t="s">
        <v>14</v>
      </c>
      <c r="H41" s="27">
        <v>42705</v>
      </c>
      <c r="I41" s="26" t="s">
        <v>83</v>
      </c>
      <c r="J41" s="39">
        <v>200216</v>
      </c>
    </row>
    <row r="42" spans="1:10" ht="30" x14ac:dyDescent="0.25">
      <c r="A42" t="str">
        <f t="shared" si="0"/>
        <v>20019351</v>
      </c>
      <c r="B42" s="18">
        <f t="shared" si="1"/>
        <v>28</v>
      </c>
      <c r="C42" s="19">
        <v>2001935</v>
      </c>
      <c r="D42" s="24" t="s">
        <v>44</v>
      </c>
      <c r="E42" s="19" t="s">
        <v>82</v>
      </c>
      <c r="F42" s="23">
        <v>1</v>
      </c>
      <c r="G42" s="20" t="s">
        <v>14</v>
      </c>
      <c r="H42" s="27">
        <v>42826</v>
      </c>
      <c r="I42" s="26" t="s">
        <v>83</v>
      </c>
      <c r="J42" s="39">
        <v>806</v>
      </c>
    </row>
    <row r="43" spans="1:10" ht="45" x14ac:dyDescent="0.25">
      <c r="A43" t="str">
        <f t="shared" si="0"/>
        <v>20195951</v>
      </c>
      <c r="B43" s="18">
        <f t="shared" si="1"/>
        <v>29</v>
      </c>
      <c r="C43" s="19">
        <v>2019595</v>
      </c>
      <c r="D43" s="24" t="s">
        <v>46</v>
      </c>
      <c r="E43" s="19" t="s">
        <v>13</v>
      </c>
      <c r="F43" s="23">
        <v>1</v>
      </c>
      <c r="G43" s="20" t="s">
        <v>14</v>
      </c>
      <c r="H43" s="27">
        <v>42811</v>
      </c>
      <c r="I43" s="26" t="s">
        <v>83</v>
      </c>
      <c r="J43" s="39">
        <v>3551</v>
      </c>
    </row>
    <row r="44" spans="1:10" ht="30" x14ac:dyDescent="0.25">
      <c r="A44" t="str">
        <f t="shared" si="0"/>
        <v>20225892</v>
      </c>
      <c r="B44" s="18">
        <f t="shared" si="1"/>
        <v>30</v>
      </c>
      <c r="C44" s="19">
        <v>2022589</v>
      </c>
      <c r="D44" s="24" t="s">
        <v>47</v>
      </c>
      <c r="E44" s="19" t="s">
        <v>13</v>
      </c>
      <c r="F44" s="23">
        <v>2</v>
      </c>
      <c r="G44" s="20" t="s">
        <v>14</v>
      </c>
      <c r="H44" s="27">
        <v>43483</v>
      </c>
      <c r="I44" s="26" t="s">
        <v>83</v>
      </c>
      <c r="J44" s="39">
        <v>1206</v>
      </c>
    </row>
    <row r="45" spans="1:10" ht="30" x14ac:dyDescent="0.25">
      <c r="A45" t="str">
        <f t="shared" si="0"/>
        <v>20330321</v>
      </c>
      <c r="B45" s="18">
        <f t="shared" si="1"/>
        <v>31</v>
      </c>
      <c r="C45" s="19">
        <v>2033032</v>
      </c>
      <c r="D45" s="24" t="s">
        <v>49</v>
      </c>
      <c r="E45" s="19" t="s">
        <v>13</v>
      </c>
      <c r="F45" s="23">
        <v>1</v>
      </c>
      <c r="G45" s="20" t="s">
        <v>14</v>
      </c>
      <c r="H45" s="27">
        <v>43089</v>
      </c>
      <c r="I45" s="26" t="s">
        <v>83</v>
      </c>
      <c r="J45" s="39">
        <v>6859</v>
      </c>
    </row>
    <row r="46" spans="1:10" ht="45" x14ac:dyDescent="0.25">
      <c r="A46" t="str">
        <f t="shared" si="0"/>
        <v>20624815</v>
      </c>
      <c r="B46" s="18">
        <f t="shared" si="1"/>
        <v>32</v>
      </c>
      <c r="C46" s="19">
        <v>2062481</v>
      </c>
      <c r="D46" s="24" t="s">
        <v>51</v>
      </c>
      <c r="E46" s="19" t="s">
        <v>13</v>
      </c>
      <c r="F46" s="23">
        <v>5</v>
      </c>
      <c r="G46" s="20" t="s">
        <v>14</v>
      </c>
      <c r="H46" s="27">
        <v>43080</v>
      </c>
      <c r="I46" s="26" t="s">
        <v>83</v>
      </c>
      <c r="J46" s="39">
        <v>18962</v>
      </c>
    </row>
    <row r="47" spans="1:10" ht="30" x14ac:dyDescent="0.25">
      <c r="A47" t="str">
        <f t="shared" si="0"/>
        <v>20695561</v>
      </c>
      <c r="B47" s="18">
        <f t="shared" si="1"/>
        <v>33</v>
      </c>
      <c r="C47" s="19">
        <v>2069556</v>
      </c>
      <c r="D47" s="24" t="s">
        <v>52</v>
      </c>
      <c r="E47" s="19" t="s">
        <v>82</v>
      </c>
      <c r="F47" s="23">
        <v>1</v>
      </c>
      <c r="G47" s="20" t="s">
        <v>14</v>
      </c>
      <c r="H47" s="27">
        <v>44333</v>
      </c>
      <c r="I47" s="26" t="s">
        <v>83</v>
      </c>
      <c r="J47" s="39">
        <v>474</v>
      </c>
    </row>
    <row r="48" spans="1:10" ht="30" x14ac:dyDescent="0.25">
      <c r="A48" t="str">
        <f t="shared" si="0"/>
        <v>21128962</v>
      </c>
      <c r="B48" s="18">
        <f t="shared" ref="B48:B79" si="2">+B47+1</f>
        <v>34</v>
      </c>
      <c r="C48" s="19">
        <v>2112896</v>
      </c>
      <c r="D48" s="24" t="s">
        <v>105</v>
      </c>
      <c r="E48" s="19" t="s">
        <v>13</v>
      </c>
      <c r="F48" s="23">
        <v>2</v>
      </c>
      <c r="G48" s="20" t="s">
        <v>14</v>
      </c>
      <c r="H48" s="27">
        <v>43384</v>
      </c>
      <c r="I48" s="26" t="s">
        <v>83</v>
      </c>
      <c r="J48" s="39">
        <v>19084</v>
      </c>
    </row>
    <row r="49" spans="1:10" ht="30" x14ac:dyDescent="0.25">
      <c r="A49" t="str">
        <f t="shared" si="0"/>
        <v>21252974</v>
      </c>
      <c r="B49" s="18">
        <f t="shared" si="2"/>
        <v>35</v>
      </c>
      <c r="C49" s="19">
        <v>2125297</v>
      </c>
      <c r="D49" s="24" t="s">
        <v>53</v>
      </c>
      <c r="E49" s="19" t="s">
        <v>82</v>
      </c>
      <c r="F49" s="23">
        <v>4</v>
      </c>
      <c r="G49" s="20" t="s">
        <v>14</v>
      </c>
      <c r="H49" s="27">
        <v>43535</v>
      </c>
      <c r="I49" s="26" t="s">
        <v>83</v>
      </c>
      <c r="J49" s="39">
        <v>1095</v>
      </c>
    </row>
    <row r="50" spans="1:10" ht="30" x14ac:dyDescent="0.25">
      <c r="A50" t="str">
        <f t="shared" si="0"/>
        <v>212529712</v>
      </c>
      <c r="B50" s="18">
        <f t="shared" si="2"/>
        <v>36</v>
      </c>
      <c r="C50" s="19">
        <v>2125297</v>
      </c>
      <c r="D50" s="24" t="s">
        <v>53</v>
      </c>
      <c r="E50" s="19" t="s">
        <v>82</v>
      </c>
      <c r="F50" s="23">
        <v>12</v>
      </c>
      <c r="G50" s="20" t="s">
        <v>14</v>
      </c>
      <c r="H50" s="27">
        <v>43789</v>
      </c>
      <c r="I50" s="26" t="s">
        <v>83</v>
      </c>
      <c r="J50" s="39">
        <v>1095</v>
      </c>
    </row>
    <row r="51" spans="1:10" ht="30" x14ac:dyDescent="0.25">
      <c r="A51" t="str">
        <f t="shared" si="0"/>
        <v>21297322</v>
      </c>
      <c r="B51" s="18">
        <f t="shared" si="2"/>
        <v>37</v>
      </c>
      <c r="C51" s="19">
        <v>2129732</v>
      </c>
      <c r="D51" s="24" t="s">
        <v>54</v>
      </c>
      <c r="E51" s="19" t="s">
        <v>82</v>
      </c>
      <c r="F51" s="23">
        <v>2</v>
      </c>
      <c r="G51" s="20" t="s">
        <v>14</v>
      </c>
      <c r="H51" s="27">
        <v>43406</v>
      </c>
      <c r="I51" s="26" t="s">
        <v>83</v>
      </c>
      <c r="J51" s="39">
        <v>7274</v>
      </c>
    </row>
    <row r="52" spans="1:10" ht="30" x14ac:dyDescent="0.25">
      <c r="A52" t="str">
        <f t="shared" si="0"/>
        <v>21382139</v>
      </c>
      <c r="B52" s="18">
        <f t="shared" si="2"/>
        <v>38</v>
      </c>
      <c r="C52" s="19">
        <v>2138213</v>
      </c>
      <c r="D52" s="24" t="s">
        <v>55</v>
      </c>
      <c r="E52" s="19" t="s">
        <v>13</v>
      </c>
      <c r="F52" s="23">
        <v>9</v>
      </c>
      <c r="G52" s="20" t="s">
        <v>14</v>
      </c>
      <c r="H52" s="27">
        <v>43451</v>
      </c>
      <c r="I52" s="26" t="s">
        <v>83</v>
      </c>
      <c r="J52" s="39">
        <v>890</v>
      </c>
    </row>
    <row r="53" spans="1:10" ht="30" x14ac:dyDescent="0.25">
      <c r="A53" t="str">
        <f t="shared" si="0"/>
        <v>21522908</v>
      </c>
      <c r="B53" s="18">
        <f t="shared" si="2"/>
        <v>39</v>
      </c>
      <c r="C53" s="19">
        <v>2152290</v>
      </c>
      <c r="D53" s="24" t="s">
        <v>56</v>
      </c>
      <c r="E53" s="19" t="s">
        <v>82</v>
      </c>
      <c r="F53" s="23">
        <v>8</v>
      </c>
      <c r="G53" s="20" t="s">
        <v>14</v>
      </c>
      <c r="H53" s="27">
        <v>43787</v>
      </c>
      <c r="I53" s="26" t="s">
        <v>83</v>
      </c>
      <c r="J53" s="39">
        <v>1581</v>
      </c>
    </row>
    <row r="54" spans="1:10" ht="45" x14ac:dyDescent="0.25">
      <c r="A54" t="str">
        <f t="shared" si="0"/>
        <v>21627911</v>
      </c>
      <c r="B54" s="18">
        <f t="shared" si="2"/>
        <v>40</v>
      </c>
      <c r="C54" s="19">
        <v>2162791</v>
      </c>
      <c r="D54" s="24" t="s">
        <v>109</v>
      </c>
      <c r="E54" s="19" t="s">
        <v>13</v>
      </c>
      <c r="F54" s="23">
        <v>1</v>
      </c>
      <c r="G54" s="20" t="s">
        <v>14</v>
      </c>
      <c r="H54" s="27">
        <v>43332</v>
      </c>
      <c r="I54" s="26" t="s">
        <v>83</v>
      </c>
      <c r="J54" s="39">
        <v>37933</v>
      </c>
    </row>
    <row r="55" spans="1:10" ht="30" x14ac:dyDescent="0.25">
      <c r="A55" t="str">
        <f t="shared" si="0"/>
        <v>21973961</v>
      </c>
      <c r="B55" s="18">
        <f t="shared" si="2"/>
        <v>41</v>
      </c>
      <c r="C55" s="19">
        <v>2197396</v>
      </c>
      <c r="D55" s="24" t="s">
        <v>57</v>
      </c>
      <c r="E55" s="19" t="s">
        <v>13</v>
      </c>
      <c r="F55" s="23">
        <v>1</v>
      </c>
      <c r="G55" s="20" t="s">
        <v>14</v>
      </c>
      <c r="H55" s="27">
        <v>43615</v>
      </c>
      <c r="I55" s="26" t="s">
        <v>83</v>
      </c>
      <c r="J55" s="39">
        <v>4861</v>
      </c>
    </row>
    <row r="56" spans="1:10" ht="30" x14ac:dyDescent="0.25">
      <c r="A56" t="str">
        <f t="shared" si="0"/>
        <v>22029822</v>
      </c>
      <c r="B56" s="18">
        <f t="shared" si="2"/>
        <v>42</v>
      </c>
      <c r="C56" s="19">
        <v>2202982</v>
      </c>
      <c r="D56" s="24" t="s">
        <v>58</v>
      </c>
      <c r="E56" s="19" t="s">
        <v>82</v>
      </c>
      <c r="F56" s="23">
        <v>2</v>
      </c>
      <c r="G56" s="20" t="s">
        <v>14</v>
      </c>
      <c r="H56" s="27">
        <v>43749</v>
      </c>
      <c r="I56" s="26" t="s">
        <v>83</v>
      </c>
      <c r="J56" s="39">
        <v>1164</v>
      </c>
    </row>
    <row r="57" spans="1:10" ht="30" x14ac:dyDescent="0.25">
      <c r="A57" t="str">
        <f t="shared" si="0"/>
        <v>22029845</v>
      </c>
      <c r="B57" s="18">
        <f t="shared" si="2"/>
        <v>43</v>
      </c>
      <c r="C57" s="19">
        <v>2202984</v>
      </c>
      <c r="D57" s="24" t="s">
        <v>59</v>
      </c>
      <c r="E57" s="19" t="s">
        <v>82</v>
      </c>
      <c r="F57" s="23">
        <v>5</v>
      </c>
      <c r="G57" s="20" t="s">
        <v>14</v>
      </c>
      <c r="H57" s="27">
        <v>43789</v>
      </c>
      <c r="I57" s="26" t="s">
        <v>83</v>
      </c>
      <c r="J57" s="39">
        <v>1283</v>
      </c>
    </row>
    <row r="58" spans="1:10" ht="30" x14ac:dyDescent="0.25">
      <c r="A58" t="str">
        <f t="shared" si="0"/>
        <v>22029845</v>
      </c>
      <c r="B58" s="18">
        <f t="shared" si="2"/>
        <v>44</v>
      </c>
      <c r="C58" s="19">
        <v>2202984</v>
      </c>
      <c r="D58" s="24" t="s">
        <v>59</v>
      </c>
      <c r="E58" s="19" t="s">
        <v>82</v>
      </c>
      <c r="F58" s="23">
        <v>5</v>
      </c>
      <c r="G58" s="20" t="s">
        <v>14</v>
      </c>
      <c r="H58" s="27">
        <v>44105</v>
      </c>
      <c r="I58" s="26" t="s">
        <v>83</v>
      </c>
      <c r="J58" s="39">
        <v>1283</v>
      </c>
    </row>
    <row r="59" spans="1:10" ht="30" x14ac:dyDescent="0.25">
      <c r="A59" t="str">
        <f t="shared" si="0"/>
        <v>220298510</v>
      </c>
      <c r="B59" s="18">
        <f t="shared" si="2"/>
        <v>45</v>
      </c>
      <c r="C59" s="19">
        <v>2202985</v>
      </c>
      <c r="D59" s="24" t="s">
        <v>60</v>
      </c>
      <c r="E59" s="19" t="s">
        <v>82</v>
      </c>
      <c r="F59" s="23">
        <v>10</v>
      </c>
      <c r="G59" s="20" t="s">
        <v>14</v>
      </c>
      <c r="H59" s="27">
        <v>43749</v>
      </c>
      <c r="I59" s="26" t="s">
        <v>83</v>
      </c>
      <c r="J59" s="39">
        <v>1251</v>
      </c>
    </row>
    <row r="60" spans="1:10" ht="30" x14ac:dyDescent="0.25">
      <c r="A60" t="str">
        <f t="shared" si="0"/>
        <v>22428531</v>
      </c>
      <c r="B60" s="18">
        <f t="shared" si="2"/>
        <v>46</v>
      </c>
      <c r="C60" s="19">
        <v>2242853</v>
      </c>
      <c r="D60" s="24" t="s">
        <v>103</v>
      </c>
      <c r="E60" s="19" t="s">
        <v>13</v>
      </c>
      <c r="F60" s="23">
        <v>1</v>
      </c>
      <c r="G60" s="20" t="s">
        <v>14</v>
      </c>
      <c r="H60" s="27">
        <v>43383</v>
      </c>
      <c r="I60" s="26" t="s">
        <v>83</v>
      </c>
      <c r="J60" s="39">
        <v>8582</v>
      </c>
    </row>
    <row r="61" spans="1:10" ht="30" x14ac:dyDescent="0.25">
      <c r="A61" t="str">
        <f t="shared" si="0"/>
        <v>22646061</v>
      </c>
      <c r="B61" s="18">
        <f t="shared" si="2"/>
        <v>47</v>
      </c>
      <c r="C61" s="19">
        <v>2264606</v>
      </c>
      <c r="D61" s="24" t="s">
        <v>61</v>
      </c>
      <c r="E61" s="19" t="s">
        <v>13</v>
      </c>
      <c r="F61" s="23">
        <v>1</v>
      </c>
      <c r="G61" s="20" t="s">
        <v>14</v>
      </c>
      <c r="H61" s="27">
        <v>44061</v>
      </c>
      <c r="I61" s="26" t="s">
        <v>83</v>
      </c>
      <c r="J61" s="39">
        <v>8087</v>
      </c>
    </row>
    <row r="62" spans="1:10" ht="30" x14ac:dyDescent="0.25">
      <c r="A62" t="str">
        <f t="shared" si="0"/>
        <v>22732361</v>
      </c>
      <c r="B62" s="18">
        <f t="shared" si="2"/>
        <v>48</v>
      </c>
      <c r="C62" s="19">
        <v>2273236</v>
      </c>
      <c r="D62" s="24" t="s">
        <v>62</v>
      </c>
      <c r="E62" s="19" t="s">
        <v>82</v>
      </c>
      <c r="F62" s="23">
        <v>1</v>
      </c>
      <c r="G62" s="20" t="s">
        <v>14</v>
      </c>
      <c r="H62" s="27">
        <v>43357</v>
      </c>
      <c r="I62" s="26" t="s">
        <v>83</v>
      </c>
      <c r="J62" s="39">
        <v>528</v>
      </c>
    </row>
    <row r="63" spans="1:10" ht="30" x14ac:dyDescent="0.25">
      <c r="A63" t="str">
        <f t="shared" si="0"/>
        <v>22876991</v>
      </c>
      <c r="B63" s="18">
        <f t="shared" si="2"/>
        <v>49</v>
      </c>
      <c r="C63" s="19">
        <v>2287699</v>
      </c>
      <c r="D63" s="24" t="s">
        <v>63</v>
      </c>
      <c r="E63" s="19" t="s">
        <v>13</v>
      </c>
      <c r="F63" s="23">
        <v>1</v>
      </c>
      <c r="G63" s="20" t="s">
        <v>14</v>
      </c>
      <c r="H63" s="27">
        <v>43483</v>
      </c>
      <c r="I63" s="26" t="s">
        <v>83</v>
      </c>
      <c r="J63" s="39">
        <v>1206</v>
      </c>
    </row>
    <row r="64" spans="1:10" ht="45" x14ac:dyDescent="0.25">
      <c r="A64" t="str">
        <f t="shared" si="0"/>
        <v>22977762</v>
      </c>
      <c r="B64" s="18">
        <f t="shared" si="2"/>
        <v>50</v>
      </c>
      <c r="C64" s="19">
        <v>2297776</v>
      </c>
      <c r="D64" s="24" t="s">
        <v>112</v>
      </c>
      <c r="E64" s="19" t="s">
        <v>13</v>
      </c>
      <c r="F64" s="23">
        <v>2</v>
      </c>
      <c r="G64" s="20" t="s">
        <v>14</v>
      </c>
      <c r="H64" s="27">
        <v>43497</v>
      </c>
      <c r="I64" s="26" t="s">
        <v>83</v>
      </c>
      <c r="J64" s="39">
        <v>147094</v>
      </c>
    </row>
    <row r="65" spans="1:10" ht="45" x14ac:dyDescent="0.25">
      <c r="A65" t="str">
        <f t="shared" si="0"/>
        <v>23374391</v>
      </c>
      <c r="B65" s="18">
        <f t="shared" si="2"/>
        <v>51</v>
      </c>
      <c r="C65" s="19">
        <v>2337439</v>
      </c>
      <c r="D65" s="24" t="s">
        <v>64</v>
      </c>
      <c r="E65" s="19" t="s">
        <v>13</v>
      </c>
      <c r="F65" s="23">
        <v>1</v>
      </c>
      <c r="G65" s="20" t="s">
        <v>14</v>
      </c>
      <c r="H65" s="27">
        <v>43558</v>
      </c>
      <c r="I65" s="26" t="s">
        <v>83</v>
      </c>
      <c r="J65" s="39">
        <v>6491</v>
      </c>
    </row>
    <row r="66" spans="1:10" ht="30" x14ac:dyDescent="0.25">
      <c r="A66" t="str">
        <f t="shared" si="0"/>
        <v>23565796</v>
      </c>
      <c r="B66" s="18">
        <f t="shared" si="2"/>
        <v>52</v>
      </c>
      <c r="C66" s="19">
        <v>2356579</v>
      </c>
      <c r="D66" s="24" t="s">
        <v>66</v>
      </c>
      <c r="E66" s="19" t="s">
        <v>82</v>
      </c>
      <c r="F66" s="23">
        <v>6</v>
      </c>
      <c r="G66" s="20" t="s">
        <v>14</v>
      </c>
      <c r="H66" s="27">
        <v>43482</v>
      </c>
      <c r="I66" s="26" t="s">
        <v>83</v>
      </c>
      <c r="J66" s="39">
        <v>41072</v>
      </c>
    </row>
    <row r="67" spans="1:10" ht="30" x14ac:dyDescent="0.25">
      <c r="A67" t="str">
        <f t="shared" si="0"/>
        <v>23565796</v>
      </c>
      <c r="B67" s="18">
        <f t="shared" si="2"/>
        <v>53</v>
      </c>
      <c r="C67" s="19">
        <v>2356579</v>
      </c>
      <c r="D67" s="24" t="s">
        <v>66</v>
      </c>
      <c r="E67" s="19" t="s">
        <v>82</v>
      </c>
      <c r="F67" s="23">
        <v>6</v>
      </c>
      <c r="G67" s="20" t="s">
        <v>14</v>
      </c>
      <c r="H67" s="27">
        <v>43482</v>
      </c>
      <c r="I67" s="26" t="s">
        <v>83</v>
      </c>
      <c r="J67" s="39">
        <v>41072</v>
      </c>
    </row>
    <row r="68" spans="1:10" ht="45" x14ac:dyDescent="0.25">
      <c r="A68" t="str">
        <f t="shared" si="0"/>
        <v>23875781</v>
      </c>
      <c r="B68" s="18">
        <f t="shared" si="2"/>
        <v>54</v>
      </c>
      <c r="C68" s="19">
        <v>2387578</v>
      </c>
      <c r="D68" s="24" t="s">
        <v>114</v>
      </c>
      <c r="E68" s="19" t="s">
        <v>13</v>
      </c>
      <c r="F68" s="23">
        <v>1</v>
      </c>
      <c r="G68" s="20" t="s">
        <v>14</v>
      </c>
      <c r="H68" s="27">
        <v>43665</v>
      </c>
      <c r="I68" s="26" t="s">
        <v>83</v>
      </c>
      <c r="J68" s="39">
        <v>49207</v>
      </c>
    </row>
    <row r="69" spans="1:10" ht="30" x14ac:dyDescent="0.25">
      <c r="A69" t="str">
        <f t="shared" si="0"/>
        <v>23929904</v>
      </c>
      <c r="B69" s="18">
        <f t="shared" si="2"/>
        <v>55</v>
      </c>
      <c r="C69" s="19">
        <v>2392990</v>
      </c>
      <c r="D69" s="24" t="s">
        <v>67</v>
      </c>
      <c r="E69" s="19" t="s">
        <v>82</v>
      </c>
      <c r="F69" s="23">
        <v>4</v>
      </c>
      <c r="G69" s="20" t="s">
        <v>14</v>
      </c>
      <c r="H69" s="27">
        <v>43563</v>
      </c>
      <c r="I69" s="26" t="s">
        <v>83</v>
      </c>
      <c r="J69" s="39">
        <v>956</v>
      </c>
    </row>
    <row r="70" spans="1:10" ht="30" x14ac:dyDescent="0.25">
      <c r="A70" t="str">
        <f t="shared" si="0"/>
        <v>23936222</v>
      </c>
      <c r="B70" s="18">
        <f t="shared" si="2"/>
        <v>56</v>
      </c>
      <c r="C70" s="19">
        <v>2393622</v>
      </c>
      <c r="D70" s="24" t="s">
        <v>68</v>
      </c>
      <c r="E70" s="19" t="s">
        <v>82</v>
      </c>
      <c r="F70" s="23">
        <v>2</v>
      </c>
      <c r="G70" s="20" t="s">
        <v>14</v>
      </c>
      <c r="H70" s="27">
        <v>43535</v>
      </c>
      <c r="I70" s="26" t="s">
        <v>83</v>
      </c>
      <c r="J70" s="39">
        <v>1511</v>
      </c>
    </row>
    <row r="71" spans="1:10" ht="45" x14ac:dyDescent="0.25">
      <c r="A71" t="str">
        <f t="shared" si="0"/>
        <v>23951782</v>
      </c>
      <c r="B71" s="18">
        <f t="shared" si="2"/>
        <v>57</v>
      </c>
      <c r="C71" s="19">
        <v>2395178</v>
      </c>
      <c r="D71" s="24" t="s">
        <v>111</v>
      </c>
      <c r="E71" s="19" t="s">
        <v>13</v>
      </c>
      <c r="F71" s="23">
        <v>2</v>
      </c>
      <c r="G71" s="20" t="s">
        <v>14</v>
      </c>
      <c r="H71" s="27">
        <v>43677</v>
      </c>
      <c r="I71" s="26" t="s">
        <v>83</v>
      </c>
      <c r="J71" s="39">
        <v>138026</v>
      </c>
    </row>
    <row r="72" spans="1:10" ht="30" x14ac:dyDescent="0.25">
      <c r="A72" t="str">
        <f t="shared" si="0"/>
        <v>24061321</v>
      </c>
      <c r="B72" s="18">
        <f t="shared" si="2"/>
        <v>58</v>
      </c>
      <c r="C72" s="19">
        <v>2406132</v>
      </c>
      <c r="D72" s="24" t="s">
        <v>102</v>
      </c>
      <c r="E72" s="19" t="s">
        <v>13</v>
      </c>
      <c r="F72" s="23">
        <v>1</v>
      </c>
      <c r="G72" s="20" t="s">
        <v>14</v>
      </c>
      <c r="H72" s="27">
        <v>44131</v>
      </c>
      <c r="I72" s="26" t="s">
        <v>83</v>
      </c>
      <c r="J72" s="39">
        <v>4505</v>
      </c>
    </row>
    <row r="73" spans="1:10" ht="30" x14ac:dyDescent="0.25">
      <c r="A73" t="str">
        <f t="shared" si="0"/>
        <v>24126341</v>
      </c>
      <c r="B73" s="18">
        <f t="shared" si="2"/>
        <v>59</v>
      </c>
      <c r="C73" s="19">
        <v>2412634</v>
      </c>
      <c r="D73" s="24" t="s">
        <v>106</v>
      </c>
      <c r="E73" s="19" t="s">
        <v>13</v>
      </c>
      <c r="F73" s="23">
        <v>1</v>
      </c>
      <c r="G73" s="20" t="s">
        <v>14</v>
      </c>
      <c r="H73" s="27">
        <v>43626</v>
      </c>
      <c r="I73" s="26" t="s">
        <v>83</v>
      </c>
      <c r="J73" s="39">
        <v>7007</v>
      </c>
    </row>
    <row r="74" spans="1:10" ht="30" x14ac:dyDescent="0.25">
      <c r="A74" t="str">
        <f t="shared" si="0"/>
        <v>24151167</v>
      </c>
      <c r="B74" s="18">
        <f t="shared" si="2"/>
        <v>60</v>
      </c>
      <c r="C74" s="19">
        <v>2415116</v>
      </c>
      <c r="D74" s="24" t="s">
        <v>125</v>
      </c>
      <c r="E74" s="19" t="s">
        <v>13</v>
      </c>
      <c r="F74" s="23">
        <v>7</v>
      </c>
      <c r="G74" s="20" t="s">
        <v>14</v>
      </c>
      <c r="H74" s="27">
        <v>44050</v>
      </c>
      <c r="I74" s="26" t="s">
        <v>83</v>
      </c>
      <c r="J74" s="39">
        <v>9539</v>
      </c>
    </row>
    <row r="75" spans="1:10" ht="45" x14ac:dyDescent="0.25">
      <c r="A75" t="str">
        <f t="shared" si="0"/>
        <v>24156301</v>
      </c>
      <c r="B75" s="18">
        <f t="shared" si="2"/>
        <v>61</v>
      </c>
      <c r="C75" s="19">
        <v>2415630</v>
      </c>
      <c r="D75" s="24" t="s">
        <v>69</v>
      </c>
      <c r="E75" s="19" t="s">
        <v>13</v>
      </c>
      <c r="F75" s="23">
        <v>1</v>
      </c>
      <c r="G75" s="20" t="s">
        <v>14</v>
      </c>
      <c r="H75" s="27">
        <v>43636</v>
      </c>
      <c r="I75" s="26" t="s">
        <v>83</v>
      </c>
      <c r="J75" s="39">
        <v>5762</v>
      </c>
    </row>
    <row r="76" spans="1:10" ht="45" x14ac:dyDescent="0.25">
      <c r="A76" t="str">
        <f t="shared" si="0"/>
        <v>24156502</v>
      </c>
      <c r="B76" s="18">
        <f t="shared" si="2"/>
        <v>62</v>
      </c>
      <c r="C76" s="19">
        <v>2415650</v>
      </c>
      <c r="D76" s="24" t="s">
        <v>126</v>
      </c>
      <c r="E76" s="19" t="s">
        <v>13</v>
      </c>
      <c r="F76" s="23">
        <v>2</v>
      </c>
      <c r="G76" s="20" t="s">
        <v>14</v>
      </c>
      <c r="H76" s="27">
        <v>43714</v>
      </c>
      <c r="I76" s="26" t="s">
        <v>83</v>
      </c>
      <c r="J76" s="39">
        <v>14870</v>
      </c>
    </row>
    <row r="77" spans="1:10" ht="45" x14ac:dyDescent="0.25">
      <c r="A77" t="str">
        <f t="shared" si="0"/>
        <v>24161726</v>
      </c>
      <c r="B77" s="18">
        <f t="shared" si="2"/>
        <v>63</v>
      </c>
      <c r="C77" s="19">
        <v>2416172</v>
      </c>
      <c r="D77" s="24" t="s">
        <v>90</v>
      </c>
      <c r="E77" s="19" t="s">
        <v>82</v>
      </c>
      <c r="F77" s="23">
        <v>6</v>
      </c>
      <c r="G77" s="20" t="s">
        <v>14</v>
      </c>
      <c r="H77" s="27">
        <v>43714</v>
      </c>
      <c r="I77" s="26" t="s">
        <v>83</v>
      </c>
      <c r="J77" s="39">
        <v>2147</v>
      </c>
    </row>
    <row r="78" spans="1:10" ht="45" x14ac:dyDescent="0.25">
      <c r="A78" t="str">
        <f t="shared" si="0"/>
        <v>24161732</v>
      </c>
      <c r="B78" s="18">
        <f t="shared" si="2"/>
        <v>64</v>
      </c>
      <c r="C78" s="19">
        <v>2416173</v>
      </c>
      <c r="D78" s="24" t="s">
        <v>89</v>
      </c>
      <c r="E78" s="19" t="s">
        <v>82</v>
      </c>
      <c r="F78" s="23">
        <v>2</v>
      </c>
      <c r="G78" s="20" t="s">
        <v>14</v>
      </c>
      <c r="H78" s="27">
        <v>43714</v>
      </c>
      <c r="I78" s="26" t="s">
        <v>83</v>
      </c>
      <c r="J78" s="39">
        <v>2140</v>
      </c>
    </row>
    <row r="79" spans="1:10" ht="45" x14ac:dyDescent="0.25">
      <c r="A79" t="str">
        <f t="shared" si="0"/>
        <v>241617510</v>
      </c>
      <c r="B79" s="18">
        <f t="shared" si="2"/>
        <v>65</v>
      </c>
      <c r="C79" s="19">
        <v>2416175</v>
      </c>
      <c r="D79" s="24" t="s">
        <v>91</v>
      </c>
      <c r="E79" s="19" t="s">
        <v>82</v>
      </c>
      <c r="F79" s="23">
        <v>10</v>
      </c>
      <c r="G79" s="20" t="s">
        <v>14</v>
      </c>
      <c r="H79" s="27">
        <v>43714</v>
      </c>
      <c r="I79" s="26" t="s">
        <v>83</v>
      </c>
      <c r="J79" s="39">
        <v>2147</v>
      </c>
    </row>
    <row r="80" spans="1:10" ht="30" x14ac:dyDescent="0.25">
      <c r="A80" t="str">
        <f t="shared" ref="A80:A120" si="3">CONCATENATE(C80,F80)</f>
        <v>24644252</v>
      </c>
      <c r="B80" s="18">
        <f t="shared" ref="B80:B120" si="4">+B79+1</f>
        <v>66</v>
      </c>
      <c r="C80" s="19">
        <v>2464425</v>
      </c>
      <c r="D80" s="24" t="s">
        <v>70</v>
      </c>
      <c r="E80" s="19" t="s">
        <v>82</v>
      </c>
      <c r="F80" s="23">
        <v>2</v>
      </c>
      <c r="G80" s="20" t="s">
        <v>14</v>
      </c>
      <c r="H80" s="27">
        <v>44333</v>
      </c>
      <c r="I80" s="26" t="s">
        <v>83</v>
      </c>
      <c r="J80" s="39">
        <v>845</v>
      </c>
    </row>
    <row r="81" spans="1:10" ht="30" x14ac:dyDescent="0.25">
      <c r="A81" t="str">
        <f t="shared" si="3"/>
        <v>24644261</v>
      </c>
      <c r="B81" s="18">
        <f t="shared" si="4"/>
        <v>67</v>
      </c>
      <c r="C81" s="19">
        <v>2464426</v>
      </c>
      <c r="D81" s="24" t="s">
        <v>71</v>
      </c>
      <c r="E81" s="19" t="s">
        <v>82</v>
      </c>
      <c r="F81" s="23">
        <v>1</v>
      </c>
      <c r="G81" s="20" t="s">
        <v>14</v>
      </c>
      <c r="H81" s="27">
        <v>44377</v>
      </c>
      <c r="I81" s="26" t="s">
        <v>83</v>
      </c>
      <c r="J81" s="39">
        <v>913</v>
      </c>
    </row>
    <row r="82" spans="1:10" ht="30" x14ac:dyDescent="0.25">
      <c r="A82" t="str">
        <f t="shared" si="3"/>
        <v>24706432</v>
      </c>
      <c r="B82" s="18">
        <f t="shared" si="4"/>
        <v>68</v>
      </c>
      <c r="C82" s="19">
        <v>2470643</v>
      </c>
      <c r="D82" s="24" t="s">
        <v>72</v>
      </c>
      <c r="E82" s="19" t="s">
        <v>13</v>
      </c>
      <c r="F82" s="23">
        <v>2</v>
      </c>
      <c r="G82" s="20" t="s">
        <v>14</v>
      </c>
      <c r="H82" s="27">
        <v>43684</v>
      </c>
      <c r="I82" s="26" t="s">
        <v>83</v>
      </c>
      <c r="J82" s="39">
        <v>1867</v>
      </c>
    </row>
    <row r="83" spans="1:10" ht="30" x14ac:dyDescent="0.25">
      <c r="A83" t="str">
        <f t="shared" si="3"/>
        <v>24854391</v>
      </c>
      <c r="B83" s="18">
        <f t="shared" si="4"/>
        <v>69</v>
      </c>
      <c r="C83" s="19">
        <v>2485439</v>
      </c>
      <c r="D83" s="24" t="s">
        <v>108</v>
      </c>
      <c r="E83" s="19" t="s">
        <v>82</v>
      </c>
      <c r="F83" s="23">
        <v>1</v>
      </c>
      <c r="G83" s="20" t="s">
        <v>14</v>
      </c>
      <c r="H83" s="27">
        <v>43644</v>
      </c>
      <c r="I83" s="26" t="s">
        <v>83</v>
      </c>
      <c r="J83" s="39">
        <v>50130</v>
      </c>
    </row>
    <row r="84" spans="1:10" ht="30" x14ac:dyDescent="0.25">
      <c r="A84" t="str">
        <f t="shared" si="3"/>
        <v>248748210</v>
      </c>
      <c r="B84" s="18">
        <f t="shared" si="4"/>
        <v>70</v>
      </c>
      <c r="C84" s="19">
        <v>2487482</v>
      </c>
      <c r="D84" s="24" t="s">
        <v>92</v>
      </c>
      <c r="E84" s="19" t="s">
        <v>13</v>
      </c>
      <c r="F84" s="23">
        <v>10</v>
      </c>
      <c r="G84" s="20" t="s">
        <v>14</v>
      </c>
      <c r="H84" s="27">
        <v>43749</v>
      </c>
      <c r="I84" s="26" t="s">
        <v>83</v>
      </c>
      <c r="J84" s="39">
        <v>2597</v>
      </c>
    </row>
    <row r="85" spans="1:10" ht="30" x14ac:dyDescent="0.25">
      <c r="A85" t="str">
        <f t="shared" si="3"/>
        <v>24874833</v>
      </c>
      <c r="B85" s="18">
        <f t="shared" si="4"/>
        <v>71</v>
      </c>
      <c r="C85" s="19">
        <v>2487483</v>
      </c>
      <c r="D85" s="24" t="s">
        <v>88</v>
      </c>
      <c r="E85" s="19" t="s">
        <v>13</v>
      </c>
      <c r="F85" s="23">
        <v>3</v>
      </c>
      <c r="G85" s="20" t="s">
        <v>14</v>
      </c>
      <c r="H85" s="27">
        <v>43749</v>
      </c>
      <c r="I85" s="26" t="s">
        <v>83</v>
      </c>
      <c r="J85" s="39">
        <v>1886</v>
      </c>
    </row>
    <row r="86" spans="1:10" ht="30" x14ac:dyDescent="0.25">
      <c r="A86" t="str">
        <f t="shared" si="3"/>
        <v>24875652</v>
      </c>
      <c r="B86" s="18">
        <f t="shared" si="4"/>
        <v>72</v>
      </c>
      <c r="C86" s="19">
        <v>2487565</v>
      </c>
      <c r="D86" s="24" t="s">
        <v>73</v>
      </c>
      <c r="E86" s="19" t="s">
        <v>82</v>
      </c>
      <c r="F86" s="23">
        <v>2</v>
      </c>
      <c r="G86" s="20" t="s">
        <v>14</v>
      </c>
      <c r="H86" s="27">
        <v>43787</v>
      </c>
      <c r="I86" s="26" t="s">
        <v>83</v>
      </c>
      <c r="J86" s="39">
        <v>2227</v>
      </c>
    </row>
    <row r="87" spans="1:10" ht="30" x14ac:dyDescent="0.25">
      <c r="A87" t="str">
        <f t="shared" si="3"/>
        <v>24940813</v>
      </c>
      <c r="B87" s="18">
        <f t="shared" si="4"/>
        <v>73</v>
      </c>
      <c r="C87" s="19">
        <v>2494081</v>
      </c>
      <c r="D87" s="24" t="s">
        <v>96</v>
      </c>
      <c r="E87" s="19" t="s">
        <v>13</v>
      </c>
      <c r="F87" s="23">
        <v>3</v>
      </c>
      <c r="G87" s="20" t="s">
        <v>14</v>
      </c>
      <c r="H87" s="27">
        <v>43789</v>
      </c>
      <c r="I87" s="26" t="s">
        <v>83</v>
      </c>
      <c r="J87" s="39">
        <v>5201</v>
      </c>
    </row>
    <row r="88" spans="1:10" ht="30" x14ac:dyDescent="0.25">
      <c r="A88" t="str">
        <f t="shared" si="3"/>
        <v>24965091</v>
      </c>
      <c r="B88" s="18">
        <f t="shared" si="4"/>
        <v>74</v>
      </c>
      <c r="C88" s="19">
        <v>2496509</v>
      </c>
      <c r="D88" s="24" t="s">
        <v>115</v>
      </c>
      <c r="E88" s="19" t="s">
        <v>13</v>
      </c>
      <c r="F88" s="23">
        <v>1</v>
      </c>
      <c r="G88" s="20" t="s">
        <v>14</v>
      </c>
      <c r="H88" s="27">
        <v>43791</v>
      </c>
      <c r="I88" s="26" t="s">
        <v>83</v>
      </c>
      <c r="J88" s="39">
        <v>82183</v>
      </c>
    </row>
    <row r="89" spans="1:10" ht="30" x14ac:dyDescent="0.25">
      <c r="A89" t="str">
        <f t="shared" si="3"/>
        <v>25878942</v>
      </c>
      <c r="B89" s="18">
        <f t="shared" si="4"/>
        <v>75</v>
      </c>
      <c r="C89" s="19">
        <v>2587894</v>
      </c>
      <c r="D89" s="24" t="s">
        <v>97</v>
      </c>
      <c r="E89" s="19" t="s">
        <v>13</v>
      </c>
      <c r="F89" s="23">
        <v>2</v>
      </c>
      <c r="G89" s="20" t="s">
        <v>14</v>
      </c>
      <c r="H89" s="27">
        <v>43938</v>
      </c>
      <c r="I89" s="26" t="s">
        <v>83</v>
      </c>
      <c r="J89" s="39">
        <v>6839</v>
      </c>
    </row>
    <row r="90" spans="1:10" ht="30" x14ac:dyDescent="0.25">
      <c r="A90" t="str">
        <f t="shared" si="3"/>
        <v>26183541</v>
      </c>
      <c r="B90" s="18">
        <f t="shared" si="4"/>
        <v>76</v>
      </c>
      <c r="C90" s="19">
        <v>2618354</v>
      </c>
      <c r="D90" s="24" t="s">
        <v>74</v>
      </c>
      <c r="E90" s="19" t="s">
        <v>13</v>
      </c>
      <c r="F90" s="23">
        <v>1</v>
      </c>
      <c r="G90" s="20" t="s">
        <v>14</v>
      </c>
      <c r="H90" s="27">
        <v>44268</v>
      </c>
      <c r="I90" s="26" t="s">
        <v>83</v>
      </c>
      <c r="J90" s="39">
        <v>245859.09</v>
      </c>
    </row>
    <row r="91" spans="1:10" ht="45" x14ac:dyDescent="0.25">
      <c r="A91" t="str">
        <f t="shared" si="3"/>
        <v>100249062</v>
      </c>
      <c r="B91" s="18">
        <f t="shared" si="4"/>
        <v>77</v>
      </c>
      <c r="C91" s="19">
        <v>10024906</v>
      </c>
      <c r="D91" s="24" t="s">
        <v>75</v>
      </c>
      <c r="E91" s="19" t="s">
        <v>13</v>
      </c>
      <c r="F91" s="23">
        <v>2</v>
      </c>
      <c r="G91" s="20" t="s">
        <v>14</v>
      </c>
      <c r="H91" s="27">
        <v>44182</v>
      </c>
      <c r="I91" s="26" t="s">
        <v>83</v>
      </c>
      <c r="J91" s="39">
        <v>56978</v>
      </c>
    </row>
    <row r="92" spans="1:10" ht="30" x14ac:dyDescent="0.25">
      <c r="A92" t="str">
        <f t="shared" si="3"/>
        <v>100273751</v>
      </c>
      <c r="B92" s="18">
        <f t="shared" si="4"/>
        <v>78</v>
      </c>
      <c r="C92" s="19">
        <v>10027375</v>
      </c>
      <c r="D92" s="24" t="s">
        <v>76</v>
      </c>
      <c r="E92" s="19" t="s">
        <v>13</v>
      </c>
      <c r="F92" s="23">
        <v>1</v>
      </c>
      <c r="G92" s="20" t="s">
        <v>14</v>
      </c>
      <c r="H92" s="27">
        <v>44240</v>
      </c>
      <c r="I92" s="26" t="s">
        <v>83</v>
      </c>
      <c r="J92" s="39">
        <v>3533</v>
      </c>
    </row>
    <row r="93" spans="1:10" ht="30" x14ac:dyDescent="0.25">
      <c r="A93" t="str">
        <f t="shared" si="3"/>
        <v>100316722</v>
      </c>
      <c r="B93" s="18">
        <f t="shared" si="4"/>
        <v>79</v>
      </c>
      <c r="C93" s="19">
        <v>10031672</v>
      </c>
      <c r="D93" s="24" t="s">
        <v>77</v>
      </c>
      <c r="E93" s="19" t="s">
        <v>13</v>
      </c>
      <c r="F93" s="23">
        <v>2</v>
      </c>
      <c r="G93" s="20" t="s">
        <v>14</v>
      </c>
      <c r="H93" s="27">
        <v>44176</v>
      </c>
      <c r="I93" s="26" t="s">
        <v>83</v>
      </c>
      <c r="J93" s="39">
        <v>75078</v>
      </c>
    </row>
    <row r="94" spans="1:10" ht="30" x14ac:dyDescent="0.25">
      <c r="A94" t="str">
        <f t="shared" si="3"/>
        <v>100743118</v>
      </c>
      <c r="B94" s="18">
        <f t="shared" si="4"/>
        <v>80</v>
      </c>
      <c r="C94" s="19">
        <v>10074311</v>
      </c>
      <c r="D94" s="24" t="s">
        <v>78</v>
      </c>
      <c r="E94" s="19" t="s">
        <v>13</v>
      </c>
      <c r="F94" s="23">
        <v>8</v>
      </c>
      <c r="G94" s="20" t="s">
        <v>14</v>
      </c>
      <c r="H94" s="27">
        <v>44491</v>
      </c>
      <c r="I94" s="26" t="s">
        <v>83</v>
      </c>
      <c r="J94" s="39">
        <v>6051</v>
      </c>
    </row>
    <row r="95" spans="1:10" ht="30" x14ac:dyDescent="0.25">
      <c r="A95" t="str">
        <f t="shared" si="3"/>
        <v>110463436</v>
      </c>
      <c r="B95" s="18">
        <f t="shared" si="4"/>
        <v>81</v>
      </c>
      <c r="C95" s="19">
        <v>1104634</v>
      </c>
      <c r="D95" s="24" t="s">
        <v>86</v>
      </c>
      <c r="E95" s="19" t="s">
        <v>82</v>
      </c>
      <c r="F95" s="23">
        <v>36</v>
      </c>
      <c r="G95" s="20" t="s">
        <v>14</v>
      </c>
      <c r="H95" s="27">
        <v>44351</v>
      </c>
      <c r="I95" s="26" t="s">
        <v>83</v>
      </c>
      <c r="J95" s="39">
        <v>7</v>
      </c>
    </row>
    <row r="96" spans="1:10" ht="30" x14ac:dyDescent="0.25">
      <c r="A96" t="str">
        <f t="shared" si="3"/>
        <v>11761122</v>
      </c>
      <c r="B96" s="18">
        <f t="shared" si="4"/>
        <v>82</v>
      </c>
      <c r="C96" s="19">
        <v>1176112</v>
      </c>
      <c r="D96" s="24" t="s">
        <v>17</v>
      </c>
      <c r="E96" s="19" t="s">
        <v>82</v>
      </c>
      <c r="F96" s="23">
        <v>2</v>
      </c>
      <c r="G96" s="20" t="s">
        <v>14</v>
      </c>
      <c r="H96" s="27">
        <v>43074</v>
      </c>
      <c r="I96" s="26" t="s">
        <v>83</v>
      </c>
      <c r="J96" s="39">
        <v>564</v>
      </c>
    </row>
    <row r="97" spans="1:10" x14ac:dyDescent="0.25">
      <c r="A97" t="str">
        <f t="shared" si="3"/>
        <v>12666331</v>
      </c>
      <c r="B97" s="18">
        <f t="shared" si="4"/>
        <v>83</v>
      </c>
      <c r="C97" s="19">
        <v>1266633</v>
      </c>
      <c r="D97" s="24" t="s">
        <v>18</v>
      </c>
      <c r="E97" s="19" t="s">
        <v>13</v>
      </c>
      <c r="F97" s="23">
        <v>1</v>
      </c>
      <c r="G97" s="20" t="s">
        <v>14</v>
      </c>
      <c r="H97" s="27">
        <v>43756</v>
      </c>
      <c r="I97" s="26" t="s">
        <v>123</v>
      </c>
      <c r="J97" s="39">
        <v>4346</v>
      </c>
    </row>
    <row r="98" spans="1:10" ht="30" x14ac:dyDescent="0.25">
      <c r="A98" t="str">
        <f t="shared" si="3"/>
        <v>12789941</v>
      </c>
      <c r="B98" s="18">
        <f t="shared" si="4"/>
        <v>84</v>
      </c>
      <c r="C98" s="19">
        <v>1278994</v>
      </c>
      <c r="D98" s="24" t="s">
        <v>95</v>
      </c>
      <c r="E98" s="19" t="s">
        <v>13</v>
      </c>
      <c r="F98" s="23">
        <v>1</v>
      </c>
      <c r="G98" s="20" t="s">
        <v>14</v>
      </c>
      <c r="H98" s="27">
        <v>43511</v>
      </c>
      <c r="I98" s="26" t="s">
        <v>83</v>
      </c>
      <c r="J98" s="39">
        <v>1431</v>
      </c>
    </row>
    <row r="99" spans="1:10" x14ac:dyDescent="0.25">
      <c r="A99" t="str">
        <f t="shared" si="3"/>
        <v>12886511</v>
      </c>
      <c r="B99" s="18">
        <f t="shared" si="4"/>
        <v>85</v>
      </c>
      <c r="C99" s="19">
        <v>1288651</v>
      </c>
      <c r="D99" s="24" t="s">
        <v>19</v>
      </c>
      <c r="E99" s="19" t="s">
        <v>82</v>
      </c>
      <c r="F99" s="23">
        <v>1</v>
      </c>
      <c r="G99" s="20" t="s">
        <v>14</v>
      </c>
      <c r="H99" s="27">
        <v>43913</v>
      </c>
      <c r="I99" s="26" t="s">
        <v>120</v>
      </c>
      <c r="J99" s="39">
        <v>4839</v>
      </c>
    </row>
    <row r="100" spans="1:10" ht="30" x14ac:dyDescent="0.25">
      <c r="A100" t="str">
        <f t="shared" si="3"/>
        <v>12892833</v>
      </c>
      <c r="B100" s="18">
        <f t="shared" si="4"/>
        <v>86</v>
      </c>
      <c r="C100" s="19">
        <v>1289283</v>
      </c>
      <c r="D100" s="24" t="s">
        <v>20</v>
      </c>
      <c r="E100" s="19" t="s">
        <v>82</v>
      </c>
      <c r="F100" s="23">
        <v>3</v>
      </c>
      <c r="G100" s="20" t="s">
        <v>14</v>
      </c>
      <c r="H100" s="27">
        <v>42339</v>
      </c>
      <c r="I100" s="26" t="s">
        <v>83</v>
      </c>
      <c r="J100" s="39">
        <v>833</v>
      </c>
    </row>
    <row r="101" spans="1:10" ht="30" x14ac:dyDescent="0.25">
      <c r="A101" t="str">
        <f t="shared" si="3"/>
        <v>13159615</v>
      </c>
      <c r="B101" s="18">
        <f t="shared" si="4"/>
        <v>87</v>
      </c>
      <c r="C101" s="19">
        <v>1315961</v>
      </c>
      <c r="D101" s="24" t="s">
        <v>21</v>
      </c>
      <c r="E101" s="19" t="s">
        <v>82</v>
      </c>
      <c r="F101" s="23">
        <v>5</v>
      </c>
      <c r="G101" s="20" t="s">
        <v>14</v>
      </c>
      <c r="H101" s="27">
        <v>43770</v>
      </c>
      <c r="I101" s="26" t="s">
        <v>83</v>
      </c>
      <c r="J101" s="39">
        <v>2857</v>
      </c>
    </row>
    <row r="102" spans="1:10" ht="30" x14ac:dyDescent="0.25">
      <c r="A102" t="str">
        <f t="shared" si="3"/>
        <v>132037124</v>
      </c>
      <c r="B102" s="18">
        <f t="shared" si="4"/>
        <v>88</v>
      </c>
      <c r="C102" s="19">
        <v>1320371</v>
      </c>
      <c r="D102" s="24" t="s">
        <v>22</v>
      </c>
      <c r="E102" s="19" t="s">
        <v>82</v>
      </c>
      <c r="F102" s="23">
        <v>24</v>
      </c>
      <c r="G102" s="20" t="s">
        <v>14</v>
      </c>
      <c r="H102" s="27">
        <v>43285</v>
      </c>
      <c r="I102" s="26" t="s">
        <v>83</v>
      </c>
      <c r="J102" s="39">
        <v>738</v>
      </c>
    </row>
    <row r="103" spans="1:10" x14ac:dyDescent="0.25">
      <c r="A103" t="str">
        <f t="shared" si="3"/>
        <v>13301701</v>
      </c>
      <c r="B103" s="18">
        <f t="shared" si="4"/>
        <v>89</v>
      </c>
      <c r="C103" s="19">
        <v>1330170</v>
      </c>
      <c r="D103" s="24" t="s">
        <v>23</v>
      </c>
      <c r="E103" s="19" t="s">
        <v>82</v>
      </c>
      <c r="F103" s="23">
        <v>1</v>
      </c>
      <c r="G103" s="20" t="s">
        <v>14</v>
      </c>
      <c r="H103" s="27">
        <v>43913</v>
      </c>
      <c r="I103" s="26" t="s">
        <v>123</v>
      </c>
      <c r="J103" s="39">
        <v>6061</v>
      </c>
    </row>
    <row r="104" spans="1:10" ht="30" x14ac:dyDescent="0.25">
      <c r="A104" t="str">
        <f t="shared" si="3"/>
        <v>13574031</v>
      </c>
      <c r="B104" s="18">
        <f t="shared" si="4"/>
        <v>90</v>
      </c>
      <c r="C104" s="19">
        <v>1357403</v>
      </c>
      <c r="D104" s="24" t="s">
        <v>24</v>
      </c>
      <c r="E104" s="19" t="s">
        <v>82</v>
      </c>
      <c r="F104" s="23">
        <v>1</v>
      </c>
      <c r="G104" s="20" t="s">
        <v>14</v>
      </c>
      <c r="H104" s="27">
        <v>42675</v>
      </c>
      <c r="I104" s="26" t="s">
        <v>83</v>
      </c>
      <c r="J104" s="39">
        <v>5261</v>
      </c>
    </row>
    <row r="105" spans="1:10" ht="30" x14ac:dyDescent="0.25">
      <c r="A105" t="str">
        <f t="shared" si="3"/>
        <v>14426294</v>
      </c>
      <c r="B105" s="18">
        <f t="shared" si="4"/>
        <v>91</v>
      </c>
      <c r="C105" s="19">
        <v>1442629</v>
      </c>
      <c r="D105" s="24" t="s">
        <v>25</v>
      </c>
      <c r="E105" s="19" t="s">
        <v>82</v>
      </c>
      <c r="F105" s="23">
        <v>4</v>
      </c>
      <c r="G105" s="20" t="s">
        <v>14</v>
      </c>
      <c r="H105" s="27">
        <v>43913</v>
      </c>
      <c r="I105" s="26" t="s">
        <v>120</v>
      </c>
      <c r="J105" s="39">
        <v>846</v>
      </c>
    </row>
    <row r="106" spans="1:10" x14ac:dyDescent="0.25">
      <c r="A106" t="str">
        <f t="shared" si="3"/>
        <v>14500623</v>
      </c>
      <c r="B106" s="18">
        <f t="shared" si="4"/>
        <v>92</v>
      </c>
      <c r="C106" s="19">
        <v>1450062</v>
      </c>
      <c r="D106" s="24" t="s">
        <v>26</v>
      </c>
      <c r="E106" s="19" t="s">
        <v>82</v>
      </c>
      <c r="F106" s="23">
        <v>3</v>
      </c>
      <c r="G106" s="20" t="s">
        <v>14</v>
      </c>
      <c r="H106" s="27">
        <v>43088</v>
      </c>
      <c r="I106" s="26" t="s">
        <v>121</v>
      </c>
      <c r="J106" s="39">
        <v>2265</v>
      </c>
    </row>
    <row r="107" spans="1:10" ht="30" x14ac:dyDescent="0.25">
      <c r="A107" t="str">
        <f t="shared" si="3"/>
        <v>14861711</v>
      </c>
      <c r="B107" s="18">
        <f t="shared" si="4"/>
        <v>93</v>
      </c>
      <c r="C107" s="19">
        <v>1486171</v>
      </c>
      <c r="D107" s="24" t="s">
        <v>27</v>
      </c>
      <c r="E107" s="19" t="s">
        <v>13</v>
      </c>
      <c r="F107" s="23">
        <v>1</v>
      </c>
      <c r="G107" s="20" t="s">
        <v>14</v>
      </c>
      <c r="H107" s="27">
        <v>43682</v>
      </c>
      <c r="I107" s="26" t="s">
        <v>83</v>
      </c>
      <c r="J107" s="39">
        <v>833</v>
      </c>
    </row>
    <row r="108" spans="1:10" x14ac:dyDescent="0.25">
      <c r="A108" t="str">
        <f t="shared" si="3"/>
        <v>16336261</v>
      </c>
      <c r="B108" s="18">
        <f t="shared" si="4"/>
        <v>94</v>
      </c>
      <c r="C108" s="19">
        <v>1633626</v>
      </c>
      <c r="D108" s="24" t="s">
        <v>28</v>
      </c>
      <c r="E108" s="19" t="s">
        <v>82</v>
      </c>
      <c r="F108" s="23">
        <v>1</v>
      </c>
      <c r="G108" s="20" t="s">
        <v>14</v>
      </c>
      <c r="H108" s="27">
        <v>42339</v>
      </c>
      <c r="I108" s="26" t="s">
        <v>121</v>
      </c>
      <c r="J108" s="39">
        <v>369</v>
      </c>
    </row>
    <row r="109" spans="1:10" ht="60" x14ac:dyDescent="0.25">
      <c r="A109" t="str">
        <f t="shared" si="3"/>
        <v>17512503</v>
      </c>
      <c r="B109" s="18">
        <f t="shared" si="4"/>
        <v>95</v>
      </c>
      <c r="C109" s="19">
        <v>1751250</v>
      </c>
      <c r="D109" s="24" t="s">
        <v>32</v>
      </c>
      <c r="E109" s="19" t="s">
        <v>13</v>
      </c>
      <c r="F109" s="23">
        <v>3</v>
      </c>
      <c r="G109" s="20" t="s">
        <v>14</v>
      </c>
      <c r="H109" s="27">
        <v>42284</v>
      </c>
      <c r="I109" s="26" t="s">
        <v>84</v>
      </c>
      <c r="J109" s="39">
        <v>62525</v>
      </c>
    </row>
    <row r="110" spans="1:10" ht="45" x14ac:dyDescent="0.25">
      <c r="A110" t="str">
        <f t="shared" si="3"/>
        <v>20071971</v>
      </c>
      <c r="B110" s="18">
        <f t="shared" si="4"/>
        <v>96</v>
      </c>
      <c r="C110" s="19">
        <v>2007197</v>
      </c>
      <c r="D110" s="24" t="s">
        <v>107</v>
      </c>
      <c r="E110" s="19" t="s">
        <v>13</v>
      </c>
      <c r="F110" s="23">
        <v>1</v>
      </c>
      <c r="G110" s="20" t="s">
        <v>14</v>
      </c>
      <c r="H110" s="27">
        <v>42997</v>
      </c>
      <c r="I110" s="26" t="s">
        <v>85</v>
      </c>
      <c r="J110" s="39">
        <v>138247</v>
      </c>
    </row>
    <row r="111" spans="1:10" ht="30" x14ac:dyDescent="0.25">
      <c r="A111" t="str">
        <f t="shared" si="3"/>
        <v>20126351</v>
      </c>
      <c r="B111" s="18">
        <f t="shared" si="4"/>
        <v>97</v>
      </c>
      <c r="C111" s="19">
        <v>2012635</v>
      </c>
      <c r="D111" s="24" t="s">
        <v>45</v>
      </c>
      <c r="E111" s="19" t="s">
        <v>13</v>
      </c>
      <c r="F111" s="23">
        <v>1</v>
      </c>
      <c r="G111" s="20" t="s">
        <v>14</v>
      </c>
      <c r="H111" s="27">
        <v>43088</v>
      </c>
      <c r="I111" s="26" t="s">
        <v>121</v>
      </c>
      <c r="J111" s="39">
        <v>1905</v>
      </c>
    </row>
    <row r="112" spans="1:10" ht="30" x14ac:dyDescent="0.25">
      <c r="A112" t="str">
        <f t="shared" si="3"/>
        <v>20259951</v>
      </c>
      <c r="B112" s="18">
        <f t="shared" si="4"/>
        <v>98</v>
      </c>
      <c r="C112" s="19">
        <v>2025995</v>
      </c>
      <c r="D112" s="24" t="s">
        <v>48</v>
      </c>
      <c r="E112" s="19" t="s">
        <v>13</v>
      </c>
      <c r="F112" s="23">
        <v>1</v>
      </c>
      <c r="G112" s="20" t="s">
        <v>14</v>
      </c>
      <c r="H112" s="27">
        <v>43090</v>
      </c>
      <c r="I112" s="26" t="s">
        <v>122</v>
      </c>
      <c r="J112" s="39">
        <v>926</v>
      </c>
    </row>
    <row r="113" spans="1:10" ht="30" x14ac:dyDescent="0.25">
      <c r="A113" t="str">
        <f t="shared" si="3"/>
        <v>20409937</v>
      </c>
      <c r="B113" s="18">
        <f t="shared" si="4"/>
        <v>99</v>
      </c>
      <c r="C113" s="19">
        <v>2040993</v>
      </c>
      <c r="D113" s="24" t="s">
        <v>50</v>
      </c>
      <c r="E113" s="19" t="s">
        <v>13</v>
      </c>
      <c r="F113" s="23">
        <v>7</v>
      </c>
      <c r="G113" s="20" t="s">
        <v>14</v>
      </c>
      <c r="H113" s="27">
        <v>44375</v>
      </c>
      <c r="I113" s="26" t="s">
        <v>83</v>
      </c>
      <c r="J113" s="39">
        <v>131866</v>
      </c>
    </row>
    <row r="114" spans="1:10" x14ac:dyDescent="0.25">
      <c r="A114" t="str">
        <f t="shared" si="3"/>
        <v>23516958</v>
      </c>
      <c r="B114" s="18">
        <f t="shared" si="4"/>
        <v>100</v>
      </c>
      <c r="C114" s="19">
        <v>2351695</v>
      </c>
      <c r="D114" s="24" t="s">
        <v>65</v>
      </c>
      <c r="E114" s="19" t="s">
        <v>82</v>
      </c>
      <c r="F114" s="23">
        <v>8</v>
      </c>
      <c r="G114" s="20" t="s">
        <v>14</v>
      </c>
      <c r="H114" s="27">
        <v>43570</v>
      </c>
      <c r="I114" s="26" t="s">
        <v>121</v>
      </c>
      <c r="J114" s="39">
        <v>810</v>
      </c>
    </row>
    <row r="115" spans="1:10" ht="30" x14ac:dyDescent="0.25">
      <c r="A115" t="str">
        <f t="shared" si="3"/>
        <v>24629101</v>
      </c>
      <c r="B115" s="18">
        <f t="shared" si="4"/>
        <v>101</v>
      </c>
      <c r="C115" s="19">
        <v>2462910</v>
      </c>
      <c r="D115" s="24" t="s">
        <v>101</v>
      </c>
      <c r="E115" s="19" t="s">
        <v>13</v>
      </c>
      <c r="F115" s="23">
        <v>1</v>
      </c>
      <c r="G115" s="20" t="s">
        <v>14</v>
      </c>
      <c r="H115" s="27">
        <v>43913</v>
      </c>
      <c r="I115" s="26" t="s">
        <v>120</v>
      </c>
      <c r="J115" s="39">
        <v>15150</v>
      </c>
    </row>
    <row r="116" spans="1:10" ht="45" x14ac:dyDescent="0.25">
      <c r="A116" t="str">
        <f t="shared" si="3"/>
        <v>258245312</v>
      </c>
      <c r="B116" s="18">
        <f t="shared" si="4"/>
        <v>102</v>
      </c>
      <c r="C116" s="19">
        <v>2582453</v>
      </c>
      <c r="D116" s="24" t="s">
        <v>110</v>
      </c>
      <c r="E116" s="19" t="s">
        <v>13</v>
      </c>
      <c r="F116" s="23">
        <v>12</v>
      </c>
      <c r="G116" s="20" t="s">
        <v>14</v>
      </c>
      <c r="H116" s="27">
        <v>44126</v>
      </c>
      <c r="I116" s="26" t="s">
        <v>83</v>
      </c>
      <c r="J116" s="39">
        <v>149089</v>
      </c>
    </row>
    <row r="117" spans="1:10" ht="30" x14ac:dyDescent="0.25">
      <c r="A117" t="str">
        <f t="shared" si="3"/>
        <v>26183541</v>
      </c>
      <c r="B117" s="18">
        <f t="shared" si="4"/>
        <v>103</v>
      </c>
      <c r="C117" s="19">
        <v>2618354</v>
      </c>
      <c r="D117" s="24" t="s">
        <v>74</v>
      </c>
      <c r="E117" s="19" t="s">
        <v>13</v>
      </c>
      <c r="F117" s="23">
        <v>1</v>
      </c>
      <c r="G117" s="20" t="s">
        <v>14</v>
      </c>
      <c r="H117" s="27">
        <v>44043</v>
      </c>
      <c r="I117" s="26" t="s">
        <v>83</v>
      </c>
      <c r="J117" s="39">
        <v>161127</v>
      </c>
    </row>
    <row r="118" spans="1:10" ht="30" x14ac:dyDescent="0.25">
      <c r="A118" t="str">
        <f t="shared" si="3"/>
        <v>101900812</v>
      </c>
      <c r="B118" s="18">
        <f t="shared" si="4"/>
        <v>104</v>
      </c>
      <c r="C118" s="19">
        <v>10190081</v>
      </c>
      <c r="D118" s="24" t="s">
        <v>79</v>
      </c>
      <c r="E118" s="19" t="s">
        <v>82</v>
      </c>
      <c r="F118" s="23">
        <v>2</v>
      </c>
      <c r="G118" s="20" t="s">
        <v>14</v>
      </c>
      <c r="H118" s="27">
        <v>44718</v>
      </c>
      <c r="I118" s="26" t="s">
        <v>120</v>
      </c>
      <c r="J118" s="39">
        <v>15576</v>
      </c>
    </row>
    <row r="119" spans="1:10" ht="30" x14ac:dyDescent="0.25">
      <c r="A119" t="str">
        <f t="shared" si="3"/>
        <v>102129878</v>
      </c>
      <c r="B119" s="18">
        <f t="shared" si="4"/>
        <v>105</v>
      </c>
      <c r="C119" s="19">
        <v>10212987</v>
      </c>
      <c r="D119" s="24" t="s">
        <v>80</v>
      </c>
      <c r="E119" s="19" t="s">
        <v>82</v>
      </c>
      <c r="F119" s="23">
        <v>8</v>
      </c>
      <c r="G119" s="20" t="s">
        <v>14</v>
      </c>
      <c r="H119" s="27">
        <v>44741</v>
      </c>
      <c r="I119" s="26" t="s">
        <v>120</v>
      </c>
      <c r="J119" s="39">
        <v>26587</v>
      </c>
    </row>
    <row r="120" spans="1:10" x14ac:dyDescent="0.25">
      <c r="A120" t="str">
        <f t="shared" si="3"/>
        <v>102130022</v>
      </c>
      <c r="B120" s="18">
        <f t="shared" si="4"/>
        <v>106</v>
      </c>
      <c r="C120" s="19">
        <v>10213002</v>
      </c>
      <c r="D120" s="24" t="s">
        <v>81</v>
      </c>
      <c r="E120" s="19" t="s">
        <v>82</v>
      </c>
      <c r="F120" s="23">
        <v>2</v>
      </c>
      <c r="G120" s="20" t="s">
        <v>14</v>
      </c>
      <c r="H120" s="27">
        <v>44741</v>
      </c>
      <c r="I120" s="26" t="s">
        <v>120</v>
      </c>
      <c r="J120" s="39">
        <v>26587</v>
      </c>
    </row>
  </sheetData>
  <autoFilter ref="B13:H120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2025-03-11T03:57:24Z</dcterms:modified>
</cp:coreProperties>
</file>